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8FE3BE22-0EF8-4F0B-8D62-64BD4C61A00E}"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<sst xmlns="http://schemas.openxmlformats.org/spreadsheetml/2006/main" count="290" uniqueCount="155">
  <si>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</si>
  <si>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</si>
  <si>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</si>
  <si>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</si>
  <si>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</si>
  <si>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</si>
  <si>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</si>
  <si>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</si>
  <si>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</si>
  <si>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</si>
  <si>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</si>
  <si>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</si>
  <si>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</si>
  <si>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</si>
  <si>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</si>
  <si>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</si>
  <si>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</si>
  <si>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</si>
  <si>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</si>
  <si>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</si>
  <si>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</si>
  <si>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</si>
  <si>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</si>
  <si>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</si>
  <si>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</si>
  <si>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</si>
  <si>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</si>
  <si>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</si>
  <si>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</si>
  <si>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</si>
  <si>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</si>
  <si>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</si>
  <si>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</si>
  <si>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</si>
  <si>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</si>
  <si>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</si>
  <si>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</si>
  <si>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</si>
  <si>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</si>
  <si>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</si>
  <si>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</si>
  <si>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</si>
  <si>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</si>
  <si>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</si>
  <si>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</si>
  <si>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</si>
  <si>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</si>
  <si>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</si>
  <si>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</si>
  <si>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</si>
  <si>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</si>
  <si>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</si>
  <si>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</si>
  <si>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</si>
  <si>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</si>
  <si>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</si>
  <si>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</si>
  <si>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</si>
  <si>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</si>
  <si>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</si>
  <si>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</si>
  <si>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</si>
  <si>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</si>
  <si>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</si>
  <si>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</si>
  <si>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</si>
  <si>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</si>
  <si>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</si>
  <si>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</si>
  <si>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</si>
  <si>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</si>
  <si>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</si>
  <si>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</si>
  <si>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</si>
  <si>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</si>
  <si>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</si>
  <si>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</si>
  <si>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</si>
  <si>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</si>
  <si>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</si>
  <si>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</si>
  <si>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</si>
  <si>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</si>
  <si>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</si>
  <si>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</si>
  <si>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</si>
  <si>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</si>
  <si>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</si>
  <si>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</si>
  <si>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</si>
  <si>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</si>
  <si>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</si>
  <si>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აღაიანის საჯარო სკოლა</t>
  </si>
  <si>
    <t>სკოლაში მიყვანა</t>
  </si>
  <si>
    <t>სვანების დასახლება - სოფლის ბოლო-აღაიანის საჯარო სკოლა</t>
  </si>
  <si>
    <t>სკოლიდან წამოყვანა</t>
  </si>
  <si>
    <t>გოზალოღლები - აღაიანის საჯარო სკოლა</t>
  </si>
  <si>
    <t>ქალაქ კასპის №2 საჯარო</t>
  </si>
  <si>
    <t>მირიანი - სოფელი მიქელწყარო- კასპის N2 საჯარო სკოლა</t>
  </si>
  <si>
    <t>ახალციხის საჯარო სკოლა</t>
  </si>
  <si>
    <t>მთიულთუბანი-ნოსტე-ახალციხის საჯარო სკოლა</t>
  </si>
  <si>
    <t>მაღალმთიანი</t>
  </si>
  <si>
    <t>დოესის საჯარო სკოლა</t>
  </si>
  <si>
    <t>სოფელი გრაკალი - დოესის საჯარო სკოლა</t>
  </si>
  <si>
    <t>ახალქალაქის  საჯარო სკოლა</t>
  </si>
  <si>
    <t>ერთაწმინდა-ახალქალაქის საჯარო სკოლა</t>
  </si>
  <si>
    <t>1 სსსმ მოსწავლე</t>
  </si>
  <si>
    <t>თეძმისხევი - ახალქალაქის საჯარო სკოლა</t>
  </si>
  <si>
    <t>ზემო ჩოჩეთი-ახალქალაქის საჯარო სკოლა</t>
  </si>
  <si>
    <t>2 სსსმ მოსწავლე</t>
  </si>
  <si>
    <t>ზემო ხანდაკის საჯარო სკოლა</t>
  </si>
  <si>
    <t xml:space="preserve">ფაშიანი-ზემო ხანდაკის საჯარო სკოლა </t>
  </si>
  <si>
    <t>თვალადის საჯარო სკოლა</t>
  </si>
  <si>
    <t>სოფელი ეზატი- ოთიაანთ უბანი- თვალადის საჯარო სკოლა</t>
  </si>
  <si>
    <t>სოფელ თვალადის ბოლო-ხვედრელიანთ უბნის ჩასახვევი- თვალადის საჯარო სკოლა</t>
  </si>
  <si>
    <t xml:space="preserve"> 1 სსსმ მოსწავლე,მაღალმთიანი</t>
  </si>
  <si>
    <t>სოფელი გუდალეთი-თვალადის საჯაროს სკოლა</t>
  </si>
  <si>
    <t>კავთისხევის საჯარო სკოლა</t>
  </si>
  <si>
    <t>წინარეხი - თელათგორი კავთისხევის საჯარო სკოლა</t>
  </si>
  <si>
    <t>ქვემო ხანდაკი- კავთისხევის კირქვის კარიერის დასახლება- კავთისხევის საჯარო სკოლა</t>
  </si>
  <si>
    <t xml:space="preserve">ლამისყანის საჯარო სკოლა </t>
  </si>
  <si>
    <t>ხვითი-ლამისყანის საჯარო სკოლა</t>
  </si>
  <si>
    <t>სოფლები საოკუპაციო ხაზთან  მიმდებარეა</t>
  </si>
  <si>
    <t>თვაურები- ლამისყანის საჯარო სკოლა</t>
  </si>
  <si>
    <t>მეტეხის №1 საჯარო სკოლა</t>
  </si>
  <si>
    <t>სადგური მეტეხი-მეტეხის N1 საჯარო სკოლა</t>
  </si>
  <si>
    <t xml:space="preserve">ნიგოზას საჯარო სკოლა </t>
  </si>
  <si>
    <t xml:space="preserve">ჩობალაური - ნიგოზას საჯარო სკოლა </t>
  </si>
  <si>
    <t>ყარაფილა - ნიგოზას საჯარო სკოლა</t>
  </si>
  <si>
    <t>რენე  -  ნიგოზას საჯარო სკოლა</t>
  </si>
  <si>
    <t>ოკამის საჯარო სკოლა</t>
  </si>
  <si>
    <t>სოფელ ოკამის დასაწყისი-ოკამის საჯარო სკოლა</t>
  </si>
  <si>
    <t xml:space="preserve">სოფელი ფერმა- თეზი-ოკამის საჯარო სკოლა </t>
  </si>
  <si>
    <t>სამთავისის საჯარო სკოლა</t>
  </si>
  <si>
    <t>სოფელი ბოჟამი - სამთავისის საჯარო სკოლა</t>
  </si>
  <si>
    <t>სასირეთის საჯარო სკოლა</t>
  </si>
  <si>
    <t>ბარნაბიანთკარი - სასირეთის საჯარო სკოლა</t>
  </si>
  <si>
    <t>თელიანი-სასირეთის საჯარო სკოლა</t>
  </si>
  <si>
    <t>დევნილთა დასახლება–სასირეთის საჯარო სკოლა</t>
  </si>
  <si>
    <t>საქადაგიანოს  საჯარო სკოლა</t>
  </si>
  <si>
    <t>სოფლის ბოლო -საქადაგიანოს საჯარო სკოლა</t>
  </si>
  <si>
    <t>ხიდისყური -საქადაგიანოს საჯარო სკოლა</t>
  </si>
  <si>
    <t>ქვემო გომის საჯარო სკოლა</t>
  </si>
  <si>
    <t>ბორტა-ნიაბი-ქვემო გომის საჯარო სკოლა(1 ცვლა)</t>
  </si>
  <si>
    <t>ქვემო ჭალის საჯარო სკოლა</t>
  </si>
  <si>
    <t>სოფელი გამდლისწყარო - ქვემო ჭალის  საჯარო სკოლა</t>
  </si>
  <si>
    <t>სოფელი საკორინთლო - ქვემო ჭალის  საჯარო სკოლა</t>
  </si>
  <si>
    <t>სოფლები საოკუპაციო ხაზთან მიმდებარეა</t>
  </si>
  <si>
    <t>სოფელი პანტიანი- სოფელი გორაკა -ქვემო ჭალის საჯარო სკოლა</t>
  </si>
  <si>
    <t>კოდისწყაროს  საჯარო სკოლა</t>
  </si>
  <si>
    <t>ყარაფილა-ზადიაანთკარი-სარიბარი- კოდისწყაროს საჯარო სკოლა</t>
  </si>
  <si>
    <t>ფერმის  საჯარო სკოლა</t>
  </si>
  <si>
    <t>ჩანგილარი - ფერმის საჯარო სკოლა</t>
  </si>
  <si>
    <t>წინარეხის  საჯარო სკოლა</t>
  </si>
  <si>
    <t xml:space="preserve"> თელათგორი-წინარეხის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</si>
</sst>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dejavu sans"/>
    </font>
    <font>
      <sz val="11"/>
      <name val="Sylfaen"/>
      <family val="1"/>
    </font>
    <font>
      <sz val="9"/>
      <name val="DejaVu Sans"/>
      <charset val="1"/>
    </font>
    <font>
      <sz val="9"/>
      <color rgb="FFFF0000"/>
      <name val="DejaVu Sans"/>
      <family val="2"/>
    </font>
    <font>
      <sz val="11"/>
      <name val="Calibri"/>
      <family val="2"/>
      <scheme val="minor"/>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16"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17" fillId="3" borderId="1" xfId="0" applyFont="1" applyFill="1" applyBorder="1" applyAlignment="1">
      <alignment vertical="center" wrapText="1"/>
    </xf>
    <xf numFmtId="0" fontId="17"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18"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8" fillId="9" borderId="1" xfId="0" applyFont="1" applyFill="1" applyBorder="1" applyAlignment="1">
      <alignment horizontal="center" vertical="center"/>
    </xf>
    <xf numFmtId="20" fontId="4" fillId="3" borderId="1" xfId="0" applyNumberFormat="1" applyFont="1" applyFill="1" applyBorder="1" applyAlignment="1">
      <alignment horizontal="center" vertical="center"/>
    </xf>
    <xf numFmtId="0" fontId="19" fillId="3" borderId="1" xfId="0" applyFont="1" applyFill="1" applyBorder="1" applyAlignment="1">
      <alignment horizontal="center" vertical="center" wrapText="1"/>
    </xf>
    <xf numFmtId="20" fontId="4" fillId="9" borderId="1" xfId="0" applyNumberFormat="1" applyFont="1" applyFill="1" applyBorder="1" applyAlignment="1">
      <alignment horizontal="center" vertical="center" wrapText="1"/>
    </xf>
    <xf numFmtId="0" fontId="20" fillId="9" borderId="1" xfId="0" applyFont="1" applyFill="1" applyBorder="1" applyAlignment="1">
      <alignment horizontal="center" vertical="center"/>
    </xf>
    <xf numFmtId="0" fontId="16" fillId="3" borderId="1" xfId="0" applyFont="1" applyFill="1" applyBorder="1" applyAlignment="1">
      <alignment horizontal="center" vertical="center" wrapText="1"/>
    </xf>
    <xf numFmtId="20" fontId="16"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protection locked="0"/>
    </xf>
    <xf numFmtId="0" fontId="13" fillId="3" borderId="1"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7" t="s">
        <v>92</v>
      </c>
      <c r="C2" s="158" t="s">
        <v>93</v>
      </c>
      <c r="D2" s="114">
        <v>0.375</v>
      </c>
      <c r="E2" s="159" t="s">
        <v>94</v>
      </c>
      <c r="F2" s="160">
        <v>27</v>
      </c>
      <c r="G2" s="130">
        <v>4</v>
      </c>
      <c r="H2" s="161">
        <v>74</v>
      </c>
      <c r="I2" s="162"/>
      <c r="J2" s="1">
        <f>ROUNDUP(F2/20,0)</f>
        <v>2</v>
      </c>
      <c r="K2" s="8">
        <f>$P$3*J2*G2</f>
        <v>8</v>
      </c>
      <c r="L2" s="8">
        <f>$P$3*J2*G2*H2</f>
        <v>592</v>
      </c>
      <c r="M2" s="7"/>
      <c r="N2" s="6">
        <f>IFERROR(K2/M2,0)</f>
        <v>0</v>
      </c>
      <c r="P2" s="18" t="s">
        <v>5</v>
      </c>
      <c r="U2" s="13">
        <f>IFERROR(G2*J2,0)</f>
        <v>8</v>
      </c>
      <c r="V2" s="13">
        <f>IFERROR(U2*H2,0)</f>
        <v>592</v>
      </c>
      <c r="W2" s="13">
        <f>IF(X2&gt;=X3, X2, X3)</f>
        <v>743</v>
      </c>
      <c r="X2" s="13">
        <f>SUMIFS(F:F,C:C, C2)</f>
        <v>743</v>
      </c>
    </row>
    <row r="3" spans="1:24" ht="16.5" customHeight="1">
      <c r="A3" s="1">
        <v>2</v>
      </c>
      <c r="B3" s="157"/>
      <c r="C3" s="158" t="s">
        <v>95</v>
      </c>
      <c r="D3" s="114">
        <v>0.625</v>
      </c>
      <c r="E3" s="159"/>
      <c r="F3" s="160">
        <v>27</v>
      </c>
      <c r="G3" s="130">
        <v>4</v>
      </c>
      <c r="H3" s="161">
        <v>74</v>
      </c>
      <c r="I3" s="162"/>
      <c r="J3" s="1">
        <f t="shared" ref="J3:J66" si="0">ROUNDUP(F3/20,0)</f>
        <v>2</v>
      </c>
      <c r="K3" s="8">
        <f t="shared" ref="K3:K66" si="1">$P$3*J3*G3</f>
        <v>8</v>
      </c>
      <c r="L3" s="8">
        <f t="shared" ref="L3:L66" si="2">$P$3*J3*G3*H3</f>
        <v>592</v>
      </c>
      <c r="M3" s="7"/>
      <c r="N3" s="6">
        <f t="shared" ref="N3:N66" si="3">IFERROR(K3/M3,0)</f>
        <v>0</v>
      </c>
      <c r="P3" s="3">
        <v>1</v>
      </c>
      <c r="U3" s="13">
        <f t="shared" ref="U3:U66" si="4">IFERROR(G3*J3,0)</f>
        <v>8</v>
      </c>
      <c r="V3" s="13">
        <f t="shared" ref="V3:V66" si="5">IFERROR(U3*H3,0)</f>
        <v>592</v>
      </c>
      <c r="X3" s="13">
        <f>SUMIFS(F:F,C:C, C3)</f>
        <v>743</v>
      </c>
    </row>
    <row r="4" spans="1:24" ht="16.5" customHeight="1">
      <c r="A4" s="1">
        <v>3</v>
      </c>
      <c r="B4" s="157"/>
      <c r="C4" s="158" t="s">
        <v>93</v>
      </c>
      <c r="D4" s="114">
        <v>0.375</v>
      </c>
      <c r="E4" s="159" t="s">
        <v>96</v>
      </c>
      <c r="F4" s="160">
        <v>25</v>
      </c>
      <c r="G4" s="130">
        <v>2.5</v>
      </c>
      <c r="H4" s="161">
        <v>74</v>
      </c>
      <c r="I4" s="162"/>
      <c r="J4" s="1">
        <f t="shared" si="0"/>
        <v>2</v>
      </c>
      <c r="K4" s="8">
        <f t="shared" si="1"/>
        <v>5</v>
      </c>
      <c r="L4" s="8">
        <f t="shared" si="2"/>
        <v>370</v>
      </c>
      <c r="M4" s="7"/>
      <c r="N4" s="6">
        <f t="shared" si="3"/>
        <v>0</v>
      </c>
      <c r="P4" s="2" t="s">
        <v>6</v>
      </c>
      <c r="U4" s="13">
        <f t="shared" si="4"/>
        <v>5</v>
      </c>
      <c r="V4" s="13">
        <f t="shared" si="5"/>
        <v>370</v>
      </c>
    </row>
    <row r="5" spans="1:24" ht="16.5" customHeight="1">
      <c r="A5" s="1">
        <v>4</v>
      </c>
      <c r="B5" s="157"/>
      <c r="C5" s="158" t="s">
        <v>95</v>
      </c>
      <c r="D5" s="114">
        <v>0.59027777777777779</v>
      </c>
      <c r="E5" s="159"/>
      <c r="F5" s="160">
        <v>25</v>
      </c>
      <c r="G5" s="130">
        <v>2.5</v>
      </c>
      <c r="H5" s="161">
        <v>74</v>
      </c>
      <c r="I5" s="162"/>
      <c r="J5" s="1">
        <f t="shared" si="0"/>
        <v>2</v>
      </c>
      <c r="K5" s="8">
        <f t="shared" si="1"/>
        <v>5</v>
      </c>
      <c r="L5" s="8">
        <f t="shared" si="2"/>
        <v>370</v>
      </c>
      <c r="M5" s="7"/>
      <c r="N5" s="6">
        <f t="shared" si="3"/>
        <v>0</v>
      </c>
      <c r="P5" s="19">
        <f>SUM(L:L)</f>
        <v>31975.4</v>
      </c>
      <c r="U5" s="13">
        <f t="shared" si="4"/>
        <v>5</v>
      </c>
      <c r="V5" s="13">
        <f t="shared" si="5"/>
        <v>370</v>
      </c>
    </row>
    <row r="6" spans="1:24" ht="16.5" customHeight="1">
      <c r="A6" s="1">
        <v>5</v>
      </c>
      <c r="B6" s="157" t="s">
        <v>97</v>
      </c>
      <c r="C6" s="158" t="s">
        <v>93</v>
      </c>
      <c r="D6" s="114">
        <v>0.375</v>
      </c>
      <c r="E6" s="159" t="s">
        <v>98</v>
      </c>
      <c r="F6" s="160">
        <v>13</v>
      </c>
      <c r="G6" s="130">
        <v>11</v>
      </c>
      <c r="H6" s="161">
        <v>74</v>
      </c>
      <c r="I6" s="163"/>
      <c r="J6" s="1">
        <f t="shared" si="0"/>
        <v>1</v>
      </c>
      <c r="K6" s="8">
        <f t="shared" si="1"/>
        <v>11</v>
      </c>
      <c r="L6" s="8">
        <f t="shared" si="2"/>
        <v>814</v>
      </c>
      <c r="M6" s="7"/>
      <c r="N6" s="6">
        <f t="shared" si="3"/>
        <v>0</v>
      </c>
      <c r="P6" s="2" t="s">
        <v>26</v>
      </c>
      <c r="U6" s="13">
        <f t="shared" si="4"/>
        <v>11</v>
      </c>
      <c r="V6" s="13">
        <f t="shared" si="5"/>
        <v>814</v>
      </c>
    </row>
    <row r="7" spans="1:24" ht="16.5" customHeight="1">
      <c r="A7" s="1">
        <v>6</v>
      </c>
      <c r="B7" s="157"/>
      <c r="C7" s="158" t="s">
        <v>95</v>
      </c>
      <c r="D7" s="114">
        <v>0.625</v>
      </c>
      <c r="E7" s="159"/>
      <c r="F7" s="160">
        <v>13</v>
      </c>
      <c r="G7" s="130">
        <v>11</v>
      </c>
      <c r="H7" s="161">
        <v>74</v>
      </c>
      <c r="I7" s="163"/>
      <c r="J7" s="1">
        <f t="shared" si="0"/>
        <v>1</v>
      </c>
      <c r="K7" s="8">
        <f t="shared" si="1"/>
        <v>11</v>
      </c>
      <c r="L7" s="8">
        <f t="shared" si="2"/>
        <v>814</v>
      </c>
      <c r="M7" s="7"/>
      <c r="N7" s="6">
        <f t="shared" si="3"/>
        <v>0</v>
      </c>
      <c r="P7" s="20">
        <f>W2</f>
        <v>743</v>
      </c>
      <c r="U7" s="13">
        <f t="shared" si="4"/>
        <v>11</v>
      </c>
      <c r="V7" s="13">
        <f t="shared" si="5"/>
        <v>814</v>
      </c>
    </row>
    <row r="8" spans="1:24" ht="16.5" customHeight="1">
      <c r="A8" s="1">
        <v>7</v>
      </c>
      <c r="B8" s="157" t="s">
        <v>99</v>
      </c>
      <c r="C8" s="158" t="s">
        <v>93</v>
      </c>
      <c r="D8" s="114">
        <v>0.3888888888888889</v>
      </c>
      <c r="E8" s="159" t="s">
        <v>100</v>
      </c>
      <c r="F8" s="160">
        <v>18</v>
      </c>
      <c r="G8" s="130">
        <v>3</v>
      </c>
      <c r="H8" s="161">
        <v>74</v>
      </c>
      <c r="I8" s="159" t="s">
        <v>101</v>
      </c>
      <c r="J8" s="1">
        <f t="shared" si="0"/>
        <v>1</v>
      </c>
      <c r="K8" s="8">
        <f t="shared" si="1"/>
        <v>3</v>
      </c>
      <c r="L8" s="8">
        <f t="shared" si="2"/>
        <v>222</v>
      </c>
      <c r="M8" s="7"/>
      <c r="N8" s="6">
        <f t="shared" si="3"/>
        <v>0</v>
      </c>
      <c r="P8" s="2" t="s">
        <v>27</v>
      </c>
      <c r="U8" s="13">
        <f t="shared" si="4"/>
        <v>3</v>
      </c>
      <c r="V8" s="13">
        <f t="shared" si="5"/>
        <v>222</v>
      </c>
    </row>
    <row r="9" spans="1:24" ht="16.5" customHeight="1">
      <c r="A9" s="1">
        <v>8</v>
      </c>
      <c r="B9" s="157"/>
      <c r="C9" s="158" t="s">
        <v>95</v>
      </c>
      <c r="D9" s="114">
        <v>0.57638888888888895</v>
      </c>
      <c r="E9" s="159"/>
      <c r="F9" s="160">
        <v>12</v>
      </c>
      <c r="G9" s="130">
        <v>3</v>
      </c>
      <c r="H9" s="161">
        <v>74</v>
      </c>
      <c r="I9" s="159"/>
      <c r="J9" s="1">
        <f t="shared" si="0"/>
        <v>1</v>
      </c>
      <c r="K9" s="8">
        <f t="shared" si="1"/>
        <v>3</v>
      </c>
      <c r="L9" s="8">
        <f t="shared" si="2"/>
        <v>222</v>
      </c>
      <c r="M9" s="7"/>
      <c r="N9" s="6">
        <f t="shared" si="3"/>
        <v>0</v>
      </c>
      <c r="P9" s="19">
        <f>SUM(U:U)</f>
        <v>432.1</v>
      </c>
      <c r="U9" s="13">
        <f t="shared" si="4"/>
        <v>3</v>
      </c>
      <c r="V9" s="13">
        <f t="shared" si="5"/>
        <v>222</v>
      </c>
    </row>
    <row r="10" spans="1:24" ht="16.5" customHeight="1">
      <c r="A10" s="1">
        <v>9</v>
      </c>
      <c r="B10" s="157"/>
      <c r="C10" s="158" t="s">
        <v>95</v>
      </c>
      <c r="D10" s="114">
        <v>0.64583333333333337</v>
      </c>
      <c r="E10" s="159"/>
      <c r="F10" s="160">
        <v>6</v>
      </c>
      <c r="G10" s="130">
        <v>3</v>
      </c>
      <c r="H10" s="161">
        <v>74</v>
      </c>
      <c r="I10" s="158"/>
      <c r="J10" s="1">
        <f t="shared" si="0"/>
        <v>1</v>
      </c>
      <c r="K10" s="8">
        <f t="shared" si="1"/>
        <v>3</v>
      </c>
      <c r="L10" s="8">
        <f t="shared" si="2"/>
        <v>222</v>
      </c>
      <c r="M10" s="7"/>
      <c r="N10" s="6">
        <f t="shared" si="3"/>
        <v>0</v>
      </c>
      <c r="P10" s="2" t="s">
        <v>28</v>
      </c>
      <c r="U10" s="13">
        <f t="shared" si="4"/>
        <v>3</v>
      </c>
      <c r="V10" s="13">
        <f t="shared" si="5"/>
        <v>222</v>
      </c>
    </row>
    <row r="11" spans="1:24" ht="16.5" customHeight="1" thickBot="1">
      <c r="A11" s="1">
        <v>10</v>
      </c>
      <c r="B11" s="157" t="s">
        <v>102</v>
      </c>
      <c r="C11" s="158" t="s">
        <v>93</v>
      </c>
      <c r="D11" s="114">
        <v>0.375</v>
      </c>
      <c r="E11" s="159" t="s">
        <v>103</v>
      </c>
      <c r="F11" s="160">
        <v>21</v>
      </c>
      <c r="G11" s="130">
        <v>4</v>
      </c>
      <c r="H11" s="161">
        <v>74</v>
      </c>
      <c r="I11" s="162"/>
      <c r="J11" s="1">
        <f t="shared" si="0"/>
        <v>2</v>
      </c>
      <c r="K11" s="8">
        <f t="shared" si="1"/>
        <v>8</v>
      </c>
      <c r="L11" s="8">
        <f t="shared" si="2"/>
        <v>592</v>
      </c>
      <c r="M11" s="7"/>
      <c r="N11" s="6">
        <f t="shared" si="3"/>
        <v>0</v>
      </c>
      <c r="P11" s="21">
        <f>SUM(V:V)</f>
        <v>31975.4</v>
      </c>
      <c r="U11" s="13">
        <f t="shared" si="4"/>
        <v>8</v>
      </c>
      <c r="V11" s="13">
        <f t="shared" si="5"/>
        <v>592</v>
      </c>
    </row>
    <row r="12" spans="1:24" ht="16.5" customHeight="1">
      <c r="A12" s="1">
        <v>11</v>
      </c>
      <c r="B12" s="157"/>
      <c r="C12" s="158" t="s">
        <v>95</v>
      </c>
      <c r="D12" s="114">
        <v>0.54166666666666663</v>
      </c>
      <c r="E12" s="159"/>
      <c r="F12" s="160">
        <v>8</v>
      </c>
      <c r="G12" s="130">
        <v>4</v>
      </c>
      <c r="H12" s="161">
        <v>74</v>
      </c>
      <c r="I12" s="162"/>
      <c r="J12" s="1">
        <f t="shared" si="0"/>
        <v>1</v>
      </c>
      <c r="K12" s="8">
        <f t="shared" si="1"/>
        <v>4</v>
      </c>
      <c r="L12" s="8">
        <f t="shared" si="2"/>
        <v>296</v>
      </c>
      <c r="M12" s="7"/>
      <c r="N12" s="6">
        <f t="shared" si="3"/>
        <v>0</v>
      </c>
      <c r="P12" s="22"/>
      <c r="U12" s="13">
        <f t="shared" si="4"/>
        <v>4</v>
      </c>
      <c r="V12" s="13">
        <f t="shared" si="5"/>
        <v>296</v>
      </c>
    </row>
    <row r="13" spans="1:24" ht="16.5" customHeight="1">
      <c r="A13" s="1">
        <v>12</v>
      </c>
      <c r="B13" s="157"/>
      <c r="C13" s="158" t="s">
        <v>95</v>
      </c>
      <c r="D13" s="114">
        <v>0.59027777777777779</v>
      </c>
      <c r="E13" s="159"/>
      <c r="F13" s="160">
        <v>13</v>
      </c>
      <c r="G13" s="130">
        <v>4</v>
      </c>
      <c r="H13" s="161">
        <v>74</v>
      </c>
      <c r="I13" s="162"/>
      <c r="J13" s="1">
        <f t="shared" si="0"/>
        <v>1</v>
      </c>
      <c r="K13" s="8">
        <f t="shared" si="1"/>
        <v>4</v>
      </c>
      <c r="L13" s="8">
        <f t="shared" si="2"/>
        <v>296</v>
      </c>
      <c r="M13" s="7"/>
      <c r="N13" s="6">
        <f t="shared" si="3"/>
        <v>0</v>
      </c>
      <c r="P13" s="23" t="s">
        <v>17</v>
      </c>
      <c r="U13" s="13">
        <f t="shared" si="4"/>
        <v>4</v>
      </c>
      <c r="V13" s="13">
        <f t="shared" si="5"/>
        <v>296</v>
      </c>
    </row>
    <row r="14" spans="1:24" ht="16.5" customHeight="1">
      <c r="A14" s="1">
        <v>13</v>
      </c>
      <c r="B14" s="157" t="s">
        <v>104</v>
      </c>
      <c r="C14" s="158" t="s">
        <v>93</v>
      </c>
      <c r="D14" s="114">
        <v>0.39583333333333331</v>
      </c>
      <c r="E14" s="159" t="s">
        <v>105</v>
      </c>
      <c r="F14" s="164">
        <v>17</v>
      </c>
      <c r="G14" s="130">
        <v>4</v>
      </c>
      <c r="H14" s="161">
        <v>74</v>
      </c>
      <c r="I14" s="162"/>
      <c r="J14" s="1">
        <f t="shared" si="0"/>
        <v>1</v>
      </c>
      <c r="K14" s="8">
        <f t="shared" si="1"/>
        <v>4</v>
      </c>
      <c r="L14" s="8">
        <f t="shared" si="2"/>
        <v>296</v>
      </c>
      <c r="M14" s="7"/>
      <c r="N14" s="6">
        <f t="shared" si="3"/>
        <v>0</v>
      </c>
      <c r="P14" s="141" t="s">
        <v>18</v>
      </c>
      <c r="U14" s="13">
        <f t="shared" si="4"/>
        <v>4</v>
      </c>
      <c r="V14" s="13">
        <f t="shared" si="5"/>
        <v>296</v>
      </c>
    </row>
    <row r="15" spans="1:24" ht="16.5" customHeight="1">
      <c r="A15" s="1">
        <v>14</v>
      </c>
      <c r="B15" s="157"/>
      <c r="C15" s="158" t="s">
        <v>95</v>
      </c>
      <c r="D15" s="114">
        <v>0.57638888888888895</v>
      </c>
      <c r="E15" s="159"/>
      <c r="F15" s="165">
        <v>3</v>
      </c>
      <c r="G15" s="130">
        <v>4</v>
      </c>
      <c r="H15" s="161">
        <v>74</v>
      </c>
      <c r="I15" s="163"/>
      <c r="J15" s="1">
        <f t="shared" si="0"/>
        <v>1</v>
      </c>
      <c r="K15" s="8">
        <f t="shared" si="1"/>
        <v>4</v>
      </c>
      <c r="L15" s="8">
        <f t="shared" si="2"/>
        <v>296</v>
      </c>
      <c r="M15" s="7"/>
      <c r="N15" s="6">
        <f t="shared" si="3"/>
        <v>0</v>
      </c>
      <c r="P15" s="141"/>
      <c r="U15" s="13">
        <f t="shared" si="4"/>
        <v>4</v>
      </c>
      <c r="V15" s="13">
        <f t="shared" si="5"/>
        <v>296</v>
      </c>
    </row>
    <row r="16" spans="1:24" ht="16.5" customHeight="1">
      <c r="A16" s="1">
        <v>15</v>
      </c>
      <c r="B16" s="157"/>
      <c r="C16" s="158" t="s">
        <v>95</v>
      </c>
      <c r="D16" s="114">
        <v>0.64930555555555558</v>
      </c>
      <c r="E16" s="159"/>
      <c r="F16" s="164">
        <v>14</v>
      </c>
      <c r="G16" s="130">
        <v>4</v>
      </c>
      <c r="H16" s="161">
        <v>74</v>
      </c>
      <c r="I16" s="159" t="s">
        <v>106</v>
      </c>
      <c r="J16" s="1">
        <f t="shared" si="0"/>
        <v>1</v>
      </c>
      <c r="K16" s="8">
        <f t="shared" si="1"/>
        <v>4</v>
      </c>
      <c r="L16" s="8">
        <f t="shared" si="2"/>
        <v>296</v>
      </c>
      <c r="M16" s="7"/>
      <c r="N16" s="6">
        <f t="shared" si="3"/>
        <v>0</v>
      </c>
      <c r="P16" s="141"/>
      <c r="U16" s="13">
        <f t="shared" si="4"/>
        <v>4</v>
      </c>
      <c r="V16" s="13">
        <f t="shared" si="5"/>
        <v>296</v>
      </c>
    </row>
    <row r="17" spans="1:22" ht="16.5" customHeight="1">
      <c r="A17" s="1">
        <v>16</v>
      </c>
      <c r="B17" s="157"/>
      <c r="C17" s="158" t="s">
        <v>93</v>
      </c>
      <c r="D17" s="114">
        <v>0.39583333333333331</v>
      </c>
      <c r="E17" s="166" t="s">
        <v>107</v>
      </c>
      <c r="F17" s="165">
        <v>28</v>
      </c>
      <c r="G17" s="130">
        <v>3</v>
      </c>
      <c r="H17" s="161">
        <v>74</v>
      </c>
      <c r="I17" s="159"/>
      <c r="J17" s="1">
        <f t="shared" si="0"/>
        <v>2</v>
      </c>
      <c r="K17" s="8">
        <f t="shared" si="1"/>
        <v>6</v>
      </c>
      <c r="L17" s="8">
        <f t="shared" si="2"/>
        <v>444</v>
      </c>
      <c r="M17" s="7"/>
      <c r="N17" s="6">
        <f t="shared" si="3"/>
        <v>0</v>
      </c>
      <c r="P17" s="24"/>
      <c r="U17" s="13">
        <f t="shared" si="4"/>
        <v>6</v>
      </c>
      <c r="V17" s="13">
        <f t="shared" si="5"/>
        <v>444</v>
      </c>
    </row>
    <row r="18" spans="1:22" ht="16.5" customHeight="1">
      <c r="A18" s="1">
        <v>17</v>
      </c>
      <c r="B18" s="157"/>
      <c r="C18" s="158" t="s">
        <v>95</v>
      </c>
      <c r="D18" s="114">
        <v>0.57638888888888895</v>
      </c>
      <c r="E18" s="166"/>
      <c r="F18" s="165">
        <v>17</v>
      </c>
      <c r="G18" s="130">
        <v>3</v>
      </c>
      <c r="H18" s="161">
        <v>74</v>
      </c>
      <c r="I18" s="158"/>
      <c r="J18" s="1">
        <f t="shared" si="0"/>
        <v>1</v>
      </c>
      <c r="K18" s="8">
        <f t="shared" si="1"/>
        <v>3</v>
      </c>
      <c r="L18" s="8">
        <f t="shared" si="2"/>
        <v>222</v>
      </c>
      <c r="M18" s="7"/>
      <c r="N18" s="6">
        <f t="shared" si="3"/>
        <v>0</v>
      </c>
      <c r="P18" s="5" t="s">
        <v>14</v>
      </c>
      <c r="U18" s="13">
        <f t="shared" si="4"/>
        <v>3</v>
      </c>
      <c r="V18" s="13">
        <f t="shared" si="5"/>
        <v>222</v>
      </c>
    </row>
    <row r="19" spans="1:22" ht="16.5" customHeight="1">
      <c r="A19" s="1">
        <v>18</v>
      </c>
      <c r="B19" s="157"/>
      <c r="C19" s="158" t="s">
        <v>95</v>
      </c>
      <c r="D19" s="114">
        <v>0.64930555555555558</v>
      </c>
      <c r="E19" s="166"/>
      <c r="F19" s="164">
        <v>11</v>
      </c>
      <c r="G19" s="130">
        <v>3</v>
      </c>
      <c r="H19" s="161">
        <v>74</v>
      </c>
      <c r="I19" s="158"/>
      <c r="J19" s="1">
        <f t="shared" si="0"/>
        <v>1</v>
      </c>
      <c r="K19" s="8">
        <f t="shared" si="1"/>
        <v>3</v>
      </c>
      <c r="L19" s="8">
        <f t="shared" si="2"/>
        <v>222</v>
      </c>
      <c r="M19" s="7"/>
      <c r="N19" s="6">
        <f t="shared" si="3"/>
        <v>0</v>
      </c>
      <c r="P19" s="142" t="s">
        <v>19</v>
      </c>
      <c r="U19" s="13">
        <f t="shared" si="4"/>
        <v>3</v>
      </c>
      <c r="V19" s="13">
        <f t="shared" si="5"/>
        <v>222</v>
      </c>
    </row>
    <row r="20" spans="1:22" ht="16.5" customHeight="1">
      <c r="A20" s="1">
        <v>19</v>
      </c>
      <c r="B20" s="157"/>
      <c r="C20" s="158" t="s">
        <v>93</v>
      </c>
      <c r="D20" s="114">
        <v>0.39583333333333331</v>
      </c>
      <c r="E20" s="159" t="s">
        <v>108</v>
      </c>
      <c r="F20" s="164">
        <v>49</v>
      </c>
      <c r="G20" s="130">
        <v>3</v>
      </c>
      <c r="H20" s="161">
        <v>74</v>
      </c>
      <c r="I20" s="159" t="s">
        <v>109</v>
      </c>
      <c r="J20" s="1">
        <f t="shared" si="0"/>
        <v>3</v>
      </c>
      <c r="K20" s="8">
        <f t="shared" si="1"/>
        <v>9</v>
      </c>
      <c r="L20" s="8">
        <f t="shared" si="2"/>
        <v>666</v>
      </c>
      <c r="M20" s="7"/>
      <c r="N20" s="6">
        <f t="shared" si="3"/>
        <v>0</v>
      </c>
      <c r="P20" s="142"/>
      <c r="U20" s="13">
        <f t="shared" si="4"/>
        <v>9</v>
      </c>
      <c r="V20" s="13">
        <f t="shared" si="5"/>
        <v>666</v>
      </c>
    </row>
    <row r="21" spans="1:22" ht="16.5" customHeight="1">
      <c r="A21" s="1">
        <v>20</v>
      </c>
      <c r="B21" s="157"/>
      <c r="C21" s="158" t="s">
        <v>95</v>
      </c>
      <c r="D21" s="114">
        <v>0.58680555555555558</v>
      </c>
      <c r="E21" s="159"/>
      <c r="F21" s="164">
        <v>22</v>
      </c>
      <c r="G21" s="130">
        <v>3</v>
      </c>
      <c r="H21" s="161">
        <v>74</v>
      </c>
      <c r="I21" s="159"/>
      <c r="J21" s="1">
        <f t="shared" si="0"/>
        <v>2</v>
      </c>
      <c r="K21" s="8">
        <f t="shared" si="1"/>
        <v>6</v>
      </c>
      <c r="L21" s="8">
        <f t="shared" si="2"/>
        <v>444</v>
      </c>
      <c r="M21" s="7"/>
      <c r="N21" s="6">
        <f t="shared" si="3"/>
        <v>0</v>
      </c>
      <c r="P21" s="142"/>
      <c r="U21" s="13">
        <f t="shared" si="4"/>
        <v>6</v>
      </c>
      <c r="V21" s="13">
        <f t="shared" si="5"/>
        <v>444</v>
      </c>
    </row>
    <row r="22" spans="1:22" ht="16.5" customHeight="1">
      <c r="A22" s="1">
        <v>21</v>
      </c>
      <c r="B22" s="157"/>
      <c r="C22" s="158" t="s">
        <v>95</v>
      </c>
      <c r="D22" s="114">
        <v>0.64583333333333337</v>
      </c>
      <c r="E22" s="159"/>
      <c r="F22" s="164">
        <v>27</v>
      </c>
      <c r="G22" s="130">
        <v>3</v>
      </c>
      <c r="H22" s="161">
        <v>74</v>
      </c>
      <c r="I22" s="158"/>
      <c r="J22" s="1">
        <f t="shared" si="0"/>
        <v>2</v>
      </c>
      <c r="K22" s="8">
        <f t="shared" si="1"/>
        <v>6</v>
      </c>
      <c r="L22" s="8">
        <f t="shared" si="2"/>
        <v>444</v>
      </c>
      <c r="M22" s="7"/>
      <c r="N22" s="6">
        <f t="shared" si="3"/>
        <v>0</v>
      </c>
      <c r="P22" s="142"/>
      <c r="U22" s="13">
        <f t="shared" si="4"/>
        <v>6</v>
      </c>
      <c r="V22" s="13">
        <f t="shared" si="5"/>
        <v>444</v>
      </c>
    </row>
    <row r="23" spans="1:22" ht="16.5" customHeight="1">
      <c r="A23" s="1">
        <v>22</v>
      </c>
      <c r="B23" s="157" t="s">
        <v>110</v>
      </c>
      <c r="C23" s="158" t="s">
        <v>93</v>
      </c>
      <c r="D23" s="114">
        <v>0.375</v>
      </c>
      <c r="E23" s="159" t="s">
        <v>111</v>
      </c>
      <c r="F23" s="160">
        <v>16</v>
      </c>
      <c r="G23" s="130">
        <v>3</v>
      </c>
      <c r="H23" s="161">
        <v>74</v>
      </c>
      <c r="I23" s="163"/>
      <c r="J23" s="1">
        <f t="shared" si="0"/>
        <v>1</v>
      </c>
      <c r="K23" s="8">
        <f t="shared" si="1"/>
        <v>3</v>
      </c>
      <c r="L23" s="8">
        <f t="shared" si="2"/>
        <v>222</v>
      </c>
      <c r="M23" s="7"/>
      <c r="N23" s="6">
        <f t="shared" si="3"/>
        <v>0</v>
      </c>
      <c r="P23" s="142"/>
      <c r="U23" s="13">
        <f t="shared" si="4"/>
        <v>3</v>
      </c>
      <c r="V23" s="13">
        <f t="shared" si="5"/>
        <v>222</v>
      </c>
    </row>
    <row r="24" spans="1:22" ht="16.5" customHeight="1">
      <c r="A24" s="1">
        <v>23</v>
      </c>
      <c r="B24" s="157"/>
      <c r="C24" s="158" t="s">
        <v>95</v>
      </c>
      <c r="D24" s="114">
        <v>0.61805555555555558</v>
      </c>
      <c r="E24" s="159"/>
      <c r="F24" s="160">
        <v>16</v>
      </c>
      <c r="G24" s="130">
        <v>3</v>
      </c>
      <c r="H24" s="161">
        <v>74</v>
      </c>
      <c r="I24" s="162"/>
      <c r="J24" s="1">
        <f t="shared" si="0"/>
        <v>1</v>
      </c>
      <c r="K24" s="8">
        <f t="shared" si="1"/>
        <v>3</v>
      </c>
      <c r="L24" s="8">
        <f t="shared" si="2"/>
        <v>222</v>
      </c>
      <c r="M24" s="7"/>
      <c r="N24" s="6">
        <f t="shared" si="3"/>
        <v>0</v>
      </c>
      <c r="P24" s="142"/>
      <c r="U24" s="13">
        <f t="shared" si="4"/>
        <v>3</v>
      </c>
      <c r="V24" s="13">
        <f t="shared" si="5"/>
        <v>222</v>
      </c>
    </row>
    <row r="25" spans="1:22" ht="16.5" customHeight="1">
      <c r="A25" s="1">
        <v>24</v>
      </c>
      <c r="B25" s="157" t="s">
        <v>112</v>
      </c>
      <c r="C25" s="158" t="s">
        <v>93</v>
      </c>
      <c r="D25" s="114">
        <v>0.35416666666666669</v>
      </c>
      <c r="E25" s="167" t="s">
        <v>113</v>
      </c>
      <c r="F25" s="168">
        <v>35</v>
      </c>
      <c r="G25" s="130">
        <v>3.2</v>
      </c>
      <c r="H25" s="161">
        <v>74</v>
      </c>
      <c r="I25" s="162"/>
      <c r="J25" s="1">
        <f t="shared" si="0"/>
        <v>2</v>
      </c>
      <c r="K25" s="8">
        <f t="shared" si="1"/>
        <v>6.4</v>
      </c>
      <c r="L25" s="8">
        <f t="shared" si="2"/>
        <v>473.6</v>
      </c>
      <c r="M25" s="7"/>
      <c r="N25" s="6">
        <f t="shared" si="3"/>
        <v>0</v>
      </c>
      <c r="P25" s="142"/>
      <c r="U25" s="13">
        <f t="shared" si="4"/>
        <v>6.4</v>
      </c>
      <c r="V25" s="13">
        <f t="shared" si="5"/>
        <v>473.6</v>
      </c>
    </row>
    <row r="26" spans="1:22" ht="16.5" customHeight="1">
      <c r="A26" s="1">
        <v>25</v>
      </c>
      <c r="B26" s="157"/>
      <c r="C26" s="158" t="s">
        <v>95</v>
      </c>
      <c r="D26" s="114">
        <v>0.55208333333333337</v>
      </c>
      <c r="E26" s="159"/>
      <c r="F26" s="168">
        <v>18</v>
      </c>
      <c r="G26" s="130">
        <v>3.2</v>
      </c>
      <c r="H26" s="161">
        <v>74</v>
      </c>
      <c r="I26" s="163"/>
      <c r="J26" s="1">
        <f t="shared" si="0"/>
        <v>1</v>
      </c>
      <c r="K26" s="8">
        <f t="shared" si="1"/>
        <v>3.2</v>
      </c>
      <c r="L26" s="8">
        <f t="shared" si="2"/>
        <v>236.8</v>
      </c>
      <c r="M26" s="7"/>
      <c r="N26" s="6">
        <f t="shared" si="3"/>
        <v>0</v>
      </c>
      <c r="P26" s="142"/>
      <c r="U26" s="13">
        <f t="shared" si="4"/>
        <v>3.2</v>
      </c>
      <c r="V26" s="13">
        <f t="shared" si="5"/>
        <v>236.8</v>
      </c>
    </row>
    <row r="27" spans="1:22" ht="16.5" customHeight="1">
      <c r="A27" s="1">
        <v>26</v>
      </c>
      <c r="B27" s="157"/>
      <c r="C27" s="158" t="s">
        <v>95</v>
      </c>
      <c r="D27" s="114">
        <v>0.61805555555555558</v>
      </c>
      <c r="E27" s="159"/>
      <c r="F27" s="168">
        <v>17</v>
      </c>
      <c r="G27" s="130">
        <v>3.2</v>
      </c>
      <c r="H27" s="161">
        <v>74</v>
      </c>
      <c r="I27" s="165"/>
      <c r="J27" s="1">
        <f t="shared" si="0"/>
        <v>1</v>
      </c>
      <c r="K27" s="8">
        <f t="shared" si="1"/>
        <v>3.2</v>
      </c>
      <c r="L27" s="8">
        <f t="shared" si="2"/>
        <v>236.8</v>
      </c>
      <c r="M27" s="7"/>
      <c r="N27" s="6">
        <f t="shared" si="3"/>
        <v>0</v>
      </c>
      <c r="P27" s="4"/>
      <c r="U27" s="13">
        <f t="shared" si="4"/>
        <v>3.2</v>
      </c>
      <c r="V27" s="13">
        <f t="shared" si="5"/>
        <v>236.8</v>
      </c>
    </row>
    <row r="28" spans="1:22" ht="16.5" customHeight="1">
      <c r="A28" s="1">
        <v>27</v>
      </c>
      <c r="B28" s="157"/>
      <c r="C28" s="158" t="s">
        <v>93</v>
      </c>
      <c r="D28" s="114">
        <v>0.375</v>
      </c>
      <c r="E28" s="159" t="s">
        <v>114</v>
      </c>
      <c r="F28" s="160">
        <v>29</v>
      </c>
      <c r="G28" s="130">
        <v>2</v>
      </c>
      <c r="H28" s="161">
        <v>74</v>
      </c>
      <c r="I28" s="159" t="s">
        <v>115</v>
      </c>
      <c r="J28" s="1">
        <f t="shared" si="0"/>
        <v>2</v>
      </c>
      <c r="K28" s="8">
        <f t="shared" si="1"/>
        <v>4</v>
      </c>
      <c r="L28" s="8">
        <f t="shared" si="2"/>
        <v>296</v>
      </c>
      <c r="M28" s="7"/>
      <c r="N28" s="6">
        <f t="shared" si="3"/>
        <v>0</v>
      </c>
      <c r="P28" s="23" t="s">
        <v>5</v>
      </c>
      <c r="U28" s="13">
        <f t="shared" si="4"/>
        <v>4</v>
      </c>
      <c r="V28" s="13">
        <f t="shared" si="5"/>
        <v>296</v>
      </c>
    </row>
    <row r="29" spans="1:22" ht="16.5" customHeight="1">
      <c r="A29" s="1">
        <v>28</v>
      </c>
      <c r="B29" s="157"/>
      <c r="C29" s="158" t="s">
        <v>95</v>
      </c>
      <c r="D29" s="114">
        <v>0.58333333333333337</v>
      </c>
      <c r="E29" s="159"/>
      <c r="F29" s="160">
        <v>29</v>
      </c>
      <c r="G29" s="130">
        <v>2</v>
      </c>
      <c r="H29" s="161">
        <v>74</v>
      </c>
      <c r="I29" s="159"/>
      <c r="J29" s="1">
        <f t="shared" si="0"/>
        <v>2</v>
      </c>
      <c r="K29" s="8">
        <f t="shared" si="1"/>
        <v>4</v>
      </c>
      <c r="L29" s="8">
        <f t="shared" si="2"/>
        <v>296</v>
      </c>
      <c r="M29" s="7"/>
      <c r="N29" s="6">
        <f t="shared" si="3"/>
        <v>0</v>
      </c>
      <c r="P29" s="138" t="s">
        <v>20</v>
      </c>
      <c r="U29" s="13">
        <f t="shared" si="4"/>
        <v>4</v>
      </c>
      <c r="V29" s="13">
        <f t="shared" si="5"/>
        <v>296</v>
      </c>
    </row>
    <row r="30" spans="1:22" ht="16.5" customHeight="1">
      <c r="A30" s="1">
        <v>29</v>
      </c>
      <c r="B30" s="157"/>
      <c r="C30" s="158" t="s">
        <v>93</v>
      </c>
      <c r="D30" s="114">
        <v>0.375</v>
      </c>
      <c r="E30" s="159" t="s">
        <v>116</v>
      </c>
      <c r="F30" s="160">
        <v>3</v>
      </c>
      <c r="G30" s="130">
        <v>8</v>
      </c>
      <c r="H30" s="161">
        <v>74</v>
      </c>
      <c r="I30" s="159" t="s">
        <v>101</v>
      </c>
      <c r="J30" s="1">
        <f t="shared" si="0"/>
        <v>1</v>
      </c>
      <c r="K30" s="8">
        <f t="shared" si="1"/>
        <v>8</v>
      </c>
      <c r="L30" s="8">
        <f t="shared" si="2"/>
        <v>592</v>
      </c>
      <c r="M30" s="7"/>
      <c r="N30" s="6">
        <f t="shared" si="3"/>
        <v>0</v>
      </c>
      <c r="P30" s="139"/>
      <c r="U30" s="13">
        <f t="shared" si="4"/>
        <v>8</v>
      </c>
      <c r="V30" s="13">
        <f t="shared" si="5"/>
        <v>592</v>
      </c>
    </row>
    <row r="31" spans="1:22" ht="16.5" customHeight="1">
      <c r="A31" s="1">
        <v>30</v>
      </c>
      <c r="B31" s="157"/>
      <c r="C31" s="158" t="s">
        <v>95</v>
      </c>
      <c r="D31" s="114">
        <v>0.61805555555555558</v>
      </c>
      <c r="E31" s="159"/>
      <c r="F31" s="160">
        <v>3</v>
      </c>
      <c r="G31" s="130">
        <v>8</v>
      </c>
      <c r="H31" s="161">
        <v>74</v>
      </c>
      <c r="I31" s="159"/>
      <c r="J31" s="1">
        <f t="shared" si="0"/>
        <v>1</v>
      </c>
      <c r="K31" s="8">
        <f t="shared" si="1"/>
        <v>8</v>
      </c>
      <c r="L31" s="8">
        <f t="shared" si="2"/>
        <v>592</v>
      </c>
      <c r="M31" s="7"/>
      <c r="N31" s="6">
        <f t="shared" si="3"/>
        <v>0</v>
      </c>
      <c r="P31" s="139"/>
      <c r="U31" s="13">
        <f t="shared" si="4"/>
        <v>8</v>
      </c>
      <c r="V31" s="13">
        <f t="shared" si="5"/>
        <v>592</v>
      </c>
    </row>
    <row r="32" spans="1:22" ht="16.5" customHeight="1">
      <c r="A32" s="1">
        <v>31</v>
      </c>
      <c r="B32" s="157" t="s">
        <v>117</v>
      </c>
      <c r="C32" s="158" t="s">
        <v>93</v>
      </c>
      <c r="D32" s="114">
        <v>0.39583333333333331</v>
      </c>
      <c r="E32" s="159" t="s">
        <v>118</v>
      </c>
      <c r="F32" s="168">
        <v>5</v>
      </c>
      <c r="G32" s="130">
        <v>9</v>
      </c>
      <c r="H32" s="161">
        <v>74</v>
      </c>
      <c r="I32" s="163"/>
      <c r="J32" s="1">
        <f t="shared" si="0"/>
        <v>1</v>
      </c>
      <c r="K32" s="8">
        <f t="shared" si="1"/>
        <v>9</v>
      </c>
      <c r="L32" s="8">
        <f t="shared" si="2"/>
        <v>666</v>
      </c>
      <c r="M32" s="7"/>
      <c r="N32" s="6">
        <f t="shared" si="3"/>
        <v>0</v>
      </c>
      <c r="P32" s="140"/>
      <c r="U32" s="13">
        <f t="shared" si="4"/>
        <v>9</v>
      </c>
      <c r="V32" s="13">
        <f t="shared" si="5"/>
        <v>666</v>
      </c>
    </row>
    <row r="33" spans="1:22" ht="16.5" customHeight="1">
      <c r="A33" s="1">
        <v>32</v>
      </c>
      <c r="B33" s="157"/>
      <c r="C33" s="158" t="s">
        <v>95</v>
      </c>
      <c r="D33" s="114">
        <v>0.63888888888888895</v>
      </c>
      <c r="E33" s="159"/>
      <c r="F33" s="168">
        <v>5</v>
      </c>
      <c r="G33" s="130">
        <v>9</v>
      </c>
      <c r="H33" s="161">
        <v>74</v>
      </c>
      <c r="I33" s="162"/>
      <c r="J33" s="1">
        <f t="shared" si="0"/>
        <v>1</v>
      </c>
      <c r="K33" s="8">
        <f t="shared" si="1"/>
        <v>9</v>
      </c>
      <c r="L33" s="8">
        <f t="shared" si="2"/>
        <v>666</v>
      </c>
      <c r="M33" s="7"/>
      <c r="N33" s="6">
        <f t="shared" si="3"/>
        <v>0</v>
      </c>
      <c r="P33" s="25"/>
      <c r="U33" s="13">
        <f t="shared" si="4"/>
        <v>9</v>
      </c>
      <c r="V33" s="13">
        <f t="shared" si="5"/>
        <v>666</v>
      </c>
    </row>
    <row r="34" spans="1:22" ht="16.5" customHeight="1">
      <c r="A34" s="1">
        <v>33</v>
      </c>
      <c r="B34" s="157" t="s">
        <v>117</v>
      </c>
      <c r="C34" s="158" t="s">
        <v>93</v>
      </c>
      <c r="D34" s="114">
        <v>0.39583333333333331</v>
      </c>
      <c r="E34" s="159" t="s">
        <v>119</v>
      </c>
      <c r="F34" s="160">
        <v>3</v>
      </c>
      <c r="G34" s="130">
        <v>10</v>
      </c>
      <c r="H34" s="161">
        <v>74</v>
      </c>
      <c r="I34" s="162"/>
      <c r="J34" s="1">
        <f t="shared" si="0"/>
        <v>1</v>
      </c>
      <c r="K34" s="8">
        <f t="shared" si="1"/>
        <v>10</v>
      </c>
      <c r="L34" s="8">
        <f t="shared" si="2"/>
        <v>740</v>
      </c>
      <c r="M34" s="7"/>
      <c r="N34" s="6">
        <f t="shared" si="3"/>
        <v>0</v>
      </c>
      <c r="P34" s="23" t="s">
        <v>7</v>
      </c>
      <c r="U34" s="13">
        <f t="shared" si="4"/>
        <v>10</v>
      </c>
      <c r="V34" s="13">
        <f t="shared" si="5"/>
        <v>740</v>
      </c>
    </row>
    <row r="35" spans="1:22" ht="16.5" customHeight="1">
      <c r="A35" s="1">
        <v>34</v>
      </c>
      <c r="B35" s="157"/>
      <c r="C35" s="158" t="s">
        <v>95</v>
      </c>
      <c r="D35" s="114">
        <v>0.54166666666666663</v>
      </c>
      <c r="E35" s="159"/>
      <c r="F35" s="160">
        <v>2</v>
      </c>
      <c r="G35" s="130">
        <v>8</v>
      </c>
      <c r="H35" s="161">
        <v>74</v>
      </c>
      <c r="I35" s="162"/>
      <c r="J35" s="1">
        <f t="shared" si="0"/>
        <v>1</v>
      </c>
      <c r="K35" s="8">
        <f t="shared" si="1"/>
        <v>8</v>
      </c>
      <c r="L35" s="8">
        <f t="shared" si="2"/>
        <v>592</v>
      </c>
      <c r="M35" s="7"/>
      <c r="N35" s="6">
        <f t="shared" si="3"/>
        <v>0</v>
      </c>
      <c r="P35" s="138" t="s">
        <v>21</v>
      </c>
      <c r="U35" s="13">
        <f t="shared" si="4"/>
        <v>8</v>
      </c>
      <c r="V35" s="13">
        <f t="shared" si="5"/>
        <v>592</v>
      </c>
    </row>
    <row r="36" spans="1:22" ht="16.5" customHeight="1">
      <c r="A36" s="1">
        <v>35</v>
      </c>
      <c r="B36" s="157"/>
      <c r="C36" s="158" t="s">
        <v>95</v>
      </c>
      <c r="D36" s="114">
        <v>0.63888888888888895</v>
      </c>
      <c r="E36" s="159"/>
      <c r="F36" s="160">
        <v>1</v>
      </c>
      <c r="G36" s="130">
        <v>8</v>
      </c>
      <c r="H36" s="161">
        <v>74</v>
      </c>
      <c r="I36" s="162"/>
      <c r="J36" s="1">
        <f t="shared" si="0"/>
        <v>1</v>
      </c>
      <c r="K36" s="8">
        <f t="shared" si="1"/>
        <v>8</v>
      </c>
      <c r="L36" s="8">
        <f t="shared" si="2"/>
        <v>592</v>
      </c>
      <c r="M36" s="7"/>
      <c r="N36" s="6">
        <f t="shared" si="3"/>
        <v>0</v>
      </c>
      <c r="P36" s="139"/>
      <c r="U36" s="13">
        <f t="shared" si="4"/>
        <v>8</v>
      </c>
      <c r="V36" s="13">
        <f t="shared" si="5"/>
        <v>592</v>
      </c>
    </row>
    <row r="37" spans="1:22" ht="16.5" customHeight="1">
      <c r="A37" s="1">
        <v>36</v>
      </c>
      <c r="B37" s="157" t="s">
        <v>120</v>
      </c>
      <c r="C37" s="158" t="s">
        <v>93</v>
      </c>
      <c r="D37" s="114">
        <v>0.39583333333333331</v>
      </c>
      <c r="E37" s="159" t="s">
        <v>121</v>
      </c>
      <c r="F37" s="160">
        <v>29</v>
      </c>
      <c r="G37" s="130">
        <v>2.5</v>
      </c>
      <c r="H37" s="161">
        <v>74</v>
      </c>
      <c r="I37" s="159" t="s">
        <v>122</v>
      </c>
      <c r="J37" s="1">
        <f t="shared" si="0"/>
        <v>2</v>
      </c>
      <c r="K37" s="8">
        <f t="shared" si="1"/>
        <v>5</v>
      </c>
      <c r="L37" s="8">
        <f t="shared" si="2"/>
        <v>370</v>
      </c>
      <c r="M37" s="7"/>
      <c r="N37" s="6">
        <f t="shared" si="3"/>
        <v>0</v>
      </c>
      <c r="P37" s="139"/>
      <c r="U37" s="13">
        <f t="shared" si="4"/>
        <v>5</v>
      </c>
      <c r="V37" s="13">
        <f t="shared" si="5"/>
        <v>370</v>
      </c>
    </row>
    <row r="38" spans="1:22" ht="16.5" customHeight="1">
      <c r="A38" s="1">
        <v>37</v>
      </c>
      <c r="B38" s="157"/>
      <c r="C38" s="158" t="s">
        <v>95</v>
      </c>
      <c r="D38" s="114">
        <v>0.63888888888888895</v>
      </c>
      <c r="E38" s="159"/>
      <c r="F38" s="160">
        <v>29</v>
      </c>
      <c r="G38" s="130">
        <v>2.5</v>
      </c>
      <c r="H38" s="161">
        <v>74</v>
      </c>
      <c r="I38" s="159"/>
      <c r="J38" s="1">
        <f t="shared" si="0"/>
        <v>2</v>
      </c>
      <c r="K38" s="8">
        <f t="shared" si="1"/>
        <v>5</v>
      </c>
      <c r="L38" s="8">
        <f t="shared" si="2"/>
        <v>370</v>
      </c>
      <c r="M38" s="7"/>
      <c r="N38" s="6">
        <f t="shared" si="3"/>
        <v>0</v>
      </c>
      <c r="P38" s="139"/>
      <c r="U38" s="13">
        <f t="shared" si="4"/>
        <v>5</v>
      </c>
      <c r="V38" s="13">
        <f t="shared" si="5"/>
        <v>370</v>
      </c>
    </row>
    <row r="39" spans="1:22" ht="16.5" customHeight="1">
      <c r="A39" s="1">
        <v>38</v>
      </c>
      <c r="B39" s="157"/>
      <c r="C39" s="158" t="s">
        <v>93</v>
      </c>
      <c r="D39" s="114">
        <v>0.39583333333333331</v>
      </c>
      <c r="E39" s="159" t="s">
        <v>123</v>
      </c>
      <c r="F39" s="160">
        <v>4</v>
      </c>
      <c r="G39" s="130">
        <v>2.5</v>
      </c>
      <c r="H39" s="161">
        <v>74</v>
      </c>
      <c r="I39" s="159"/>
      <c r="J39" s="1">
        <f t="shared" si="0"/>
        <v>1</v>
      </c>
      <c r="K39" s="8">
        <f t="shared" si="1"/>
        <v>2.5</v>
      </c>
      <c r="L39" s="8">
        <f t="shared" si="2"/>
        <v>185</v>
      </c>
      <c r="M39" s="7"/>
      <c r="N39" s="6">
        <f t="shared" si="3"/>
        <v>0</v>
      </c>
      <c r="P39" s="139"/>
      <c r="U39" s="13">
        <f t="shared" si="4"/>
        <v>2.5</v>
      </c>
      <c r="V39" s="13">
        <f t="shared" si="5"/>
        <v>185</v>
      </c>
    </row>
    <row r="40" spans="1:22" ht="16.5" customHeight="1">
      <c r="A40" s="1">
        <v>39</v>
      </c>
      <c r="B40" s="157"/>
      <c r="C40" s="158" t="s">
        <v>95</v>
      </c>
      <c r="D40" s="114">
        <v>0.63888888888888895</v>
      </c>
      <c r="E40" s="159"/>
      <c r="F40" s="160">
        <v>4</v>
      </c>
      <c r="G40" s="130">
        <v>2.5</v>
      </c>
      <c r="H40" s="161">
        <v>74</v>
      </c>
      <c r="I40" s="159"/>
      <c r="J40" s="1">
        <f t="shared" si="0"/>
        <v>1</v>
      </c>
      <c r="K40" s="8">
        <f t="shared" si="1"/>
        <v>2.5</v>
      </c>
      <c r="L40" s="8">
        <f t="shared" si="2"/>
        <v>185</v>
      </c>
      <c r="M40" s="7"/>
      <c r="N40" s="6">
        <f t="shared" si="3"/>
        <v>0</v>
      </c>
      <c r="P40" s="139"/>
      <c r="U40" s="13">
        <f t="shared" si="4"/>
        <v>2.5</v>
      </c>
      <c r="V40" s="13">
        <f t="shared" si="5"/>
        <v>185</v>
      </c>
    </row>
    <row r="41" spans="1:22" ht="16.5" customHeight="1">
      <c r="A41" s="1">
        <v>40</v>
      </c>
      <c r="B41" s="157" t="s">
        <v>124</v>
      </c>
      <c r="C41" s="158" t="s">
        <v>93</v>
      </c>
      <c r="D41" s="114">
        <v>0.375</v>
      </c>
      <c r="E41" s="159" t="s">
        <v>125</v>
      </c>
      <c r="F41" s="168">
        <v>9</v>
      </c>
      <c r="G41" s="130">
        <v>3</v>
      </c>
      <c r="H41" s="161">
        <v>74</v>
      </c>
      <c r="I41" s="158"/>
      <c r="J41" s="1">
        <f t="shared" si="0"/>
        <v>1</v>
      </c>
      <c r="K41" s="8">
        <f t="shared" si="1"/>
        <v>3</v>
      </c>
      <c r="L41" s="8">
        <f t="shared" si="2"/>
        <v>222</v>
      </c>
      <c r="M41" s="7"/>
      <c r="N41" s="6">
        <f t="shared" si="3"/>
        <v>0</v>
      </c>
      <c r="P41" s="139"/>
      <c r="U41" s="13">
        <f t="shared" si="4"/>
        <v>3</v>
      </c>
      <c r="V41" s="13">
        <f t="shared" si="5"/>
        <v>222</v>
      </c>
    </row>
    <row r="42" spans="1:22" ht="16.5" customHeight="1">
      <c r="A42" s="1">
        <v>41</v>
      </c>
      <c r="B42" s="157"/>
      <c r="C42" s="158" t="s">
        <v>95</v>
      </c>
      <c r="D42" s="114">
        <v>0.54166666666666663</v>
      </c>
      <c r="E42" s="159"/>
      <c r="F42" s="168">
        <v>9</v>
      </c>
      <c r="G42" s="130">
        <v>3</v>
      </c>
      <c r="H42" s="161">
        <v>74</v>
      </c>
      <c r="I42" s="162"/>
      <c r="J42" s="1">
        <f t="shared" si="0"/>
        <v>1</v>
      </c>
      <c r="K42" s="8">
        <f t="shared" si="1"/>
        <v>3</v>
      </c>
      <c r="L42" s="8">
        <f t="shared" si="2"/>
        <v>222</v>
      </c>
      <c r="M42" s="7"/>
      <c r="N42" s="6">
        <f t="shared" si="3"/>
        <v>0</v>
      </c>
      <c r="P42" s="140"/>
      <c r="U42" s="13">
        <f t="shared" si="4"/>
        <v>3</v>
      </c>
      <c r="V42" s="13">
        <f t="shared" si="5"/>
        <v>222</v>
      </c>
    </row>
    <row r="43" spans="1:22" ht="16.5" customHeight="1">
      <c r="A43" s="1">
        <v>42</v>
      </c>
      <c r="B43" s="157" t="s">
        <v>126</v>
      </c>
      <c r="C43" s="158" t="s">
        <v>93</v>
      </c>
      <c r="D43" s="114">
        <v>0.39583333333333331</v>
      </c>
      <c r="E43" s="159" t="s">
        <v>127</v>
      </c>
      <c r="F43" s="165">
        <v>14</v>
      </c>
      <c r="G43" s="130">
        <v>7</v>
      </c>
      <c r="H43" s="161">
        <v>74</v>
      </c>
      <c r="I43" s="162"/>
      <c r="J43" s="1">
        <f t="shared" si="0"/>
        <v>1</v>
      </c>
      <c r="K43" s="8">
        <f t="shared" si="1"/>
        <v>7</v>
      </c>
      <c r="L43" s="8">
        <f t="shared" si="2"/>
        <v>518</v>
      </c>
      <c r="M43" s="7"/>
      <c r="N43" s="6">
        <f t="shared" si="3"/>
        <v>0</v>
      </c>
      <c r="U43" s="13">
        <f t="shared" si="4"/>
        <v>7</v>
      </c>
      <c r="V43" s="13">
        <f t="shared" si="5"/>
        <v>518</v>
      </c>
    </row>
    <row r="44" spans="1:22" ht="16.5" customHeight="1">
      <c r="A44" s="1">
        <v>43</v>
      </c>
      <c r="B44" s="157"/>
      <c r="C44" s="158" t="s">
        <v>95</v>
      </c>
      <c r="D44" s="114">
        <v>0.64583333333333337</v>
      </c>
      <c r="E44" s="159"/>
      <c r="F44" s="160">
        <v>14</v>
      </c>
      <c r="G44" s="130">
        <v>7</v>
      </c>
      <c r="H44" s="161">
        <v>74</v>
      </c>
      <c r="I44" s="163"/>
      <c r="J44" s="1">
        <f t="shared" si="0"/>
        <v>1</v>
      </c>
      <c r="K44" s="8">
        <f t="shared" si="1"/>
        <v>7</v>
      </c>
      <c r="L44" s="8">
        <f t="shared" si="2"/>
        <v>518</v>
      </c>
      <c r="M44" s="7"/>
      <c r="N44" s="6">
        <f t="shared" si="3"/>
        <v>0</v>
      </c>
      <c r="U44" s="13">
        <f t="shared" si="4"/>
        <v>7</v>
      </c>
      <c r="V44" s="13">
        <f t="shared" si="5"/>
        <v>518</v>
      </c>
    </row>
    <row r="45" spans="1:22" ht="16.5" customHeight="1">
      <c r="A45" s="1">
        <v>44</v>
      </c>
      <c r="B45" s="157"/>
      <c r="C45" s="158" t="s">
        <v>93</v>
      </c>
      <c r="D45" s="114">
        <v>0.39583333333333331</v>
      </c>
      <c r="E45" s="159" t="s">
        <v>128</v>
      </c>
      <c r="F45" s="160">
        <v>4</v>
      </c>
      <c r="G45" s="130">
        <v>3</v>
      </c>
      <c r="H45" s="161">
        <v>74</v>
      </c>
      <c r="I45" s="163"/>
      <c r="J45" s="1">
        <f t="shared" si="0"/>
        <v>1</v>
      </c>
      <c r="K45" s="8">
        <f t="shared" si="1"/>
        <v>3</v>
      </c>
      <c r="L45" s="8">
        <f t="shared" si="2"/>
        <v>222</v>
      </c>
      <c r="M45" s="7"/>
      <c r="N45" s="6">
        <f t="shared" si="3"/>
        <v>0</v>
      </c>
      <c r="U45" s="13">
        <f t="shared" si="4"/>
        <v>3</v>
      </c>
      <c r="V45" s="13">
        <f t="shared" si="5"/>
        <v>222</v>
      </c>
    </row>
    <row r="46" spans="1:22" ht="16.5" customHeight="1">
      <c r="A46" s="1">
        <v>45</v>
      </c>
      <c r="B46" s="157"/>
      <c r="C46" s="158" t="s">
        <v>95</v>
      </c>
      <c r="D46" s="114">
        <v>0.64583333333333337</v>
      </c>
      <c r="E46" s="159"/>
      <c r="F46" s="160">
        <v>4</v>
      </c>
      <c r="G46" s="130">
        <v>3</v>
      </c>
      <c r="H46" s="161">
        <v>74</v>
      </c>
      <c r="I46" s="162"/>
      <c r="J46" s="1">
        <f t="shared" si="0"/>
        <v>1</v>
      </c>
      <c r="K46" s="8">
        <f t="shared" si="1"/>
        <v>3</v>
      </c>
      <c r="L46" s="8">
        <f t="shared" si="2"/>
        <v>222</v>
      </c>
      <c r="M46" s="7"/>
      <c r="N46" s="6">
        <f t="shared" si="3"/>
        <v>0</v>
      </c>
      <c r="U46" s="13">
        <f t="shared" si="4"/>
        <v>3</v>
      </c>
      <c r="V46" s="13">
        <f t="shared" si="5"/>
        <v>222</v>
      </c>
    </row>
    <row r="47" spans="1:22" ht="16.5" customHeight="1">
      <c r="A47" s="1">
        <v>46</v>
      </c>
      <c r="B47" s="157"/>
      <c r="C47" s="158" t="s">
        <v>93</v>
      </c>
      <c r="D47" s="114">
        <v>0.39583333333333331</v>
      </c>
      <c r="E47" s="159" t="s">
        <v>129</v>
      </c>
      <c r="F47" s="160">
        <v>47</v>
      </c>
      <c r="G47" s="130">
        <v>2</v>
      </c>
      <c r="H47" s="161">
        <v>74</v>
      </c>
      <c r="I47" s="162"/>
      <c r="J47" s="1">
        <f t="shared" si="0"/>
        <v>3</v>
      </c>
      <c r="K47" s="8">
        <f t="shared" si="1"/>
        <v>6</v>
      </c>
      <c r="L47" s="8">
        <f t="shared" si="2"/>
        <v>444</v>
      </c>
      <c r="M47" s="7"/>
      <c r="N47" s="6">
        <f t="shared" si="3"/>
        <v>0</v>
      </c>
      <c r="U47" s="13">
        <f t="shared" si="4"/>
        <v>6</v>
      </c>
      <c r="V47" s="13">
        <f t="shared" si="5"/>
        <v>444</v>
      </c>
    </row>
    <row r="48" spans="1:22" ht="16.5" customHeight="1">
      <c r="A48" s="1">
        <v>47</v>
      </c>
      <c r="B48" s="157"/>
      <c r="C48" s="158" t="s">
        <v>95</v>
      </c>
      <c r="D48" s="169">
        <v>0.64583333333333337</v>
      </c>
      <c r="E48" s="159"/>
      <c r="F48" s="160">
        <v>26</v>
      </c>
      <c r="G48" s="130">
        <v>2</v>
      </c>
      <c r="H48" s="161">
        <v>74</v>
      </c>
      <c r="I48" s="163"/>
      <c r="J48" s="1">
        <f t="shared" si="0"/>
        <v>2</v>
      </c>
      <c r="K48" s="8">
        <f t="shared" si="1"/>
        <v>4</v>
      </c>
      <c r="L48" s="8">
        <f t="shared" si="2"/>
        <v>296</v>
      </c>
      <c r="M48" s="7"/>
      <c r="N48" s="6">
        <f t="shared" si="3"/>
        <v>0</v>
      </c>
      <c r="U48" s="13">
        <f t="shared" si="4"/>
        <v>4</v>
      </c>
      <c r="V48" s="13">
        <f t="shared" si="5"/>
        <v>296</v>
      </c>
    </row>
    <row r="49" spans="1:22" ht="16.5" customHeight="1">
      <c r="A49" s="1">
        <v>48</v>
      </c>
      <c r="B49" s="157"/>
      <c r="C49" s="158" t="s">
        <v>95</v>
      </c>
      <c r="D49" s="169">
        <v>0.57986111111111105</v>
      </c>
      <c r="E49" s="159"/>
      <c r="F49" s="160">
        <v>21</v>
      </c>
      <c r="G49" s="130">
        <v>2</v>
      </c>
      <c r="H49" s="161">
        <v>74</v>
      </c>
      <c r="I49" s="162"/>
      <c r="J49" s="1">
        <f t="shared" si="0"/>
        <v>2</v>
      </c>
      <c r="K49" s="8">
        <f t="shared" si="1"/>
        <v>4</v>
      </c>
      <c r="L49" s="8">
        <f t="shared" si="2"/>
        <v>296</v>
      </c>
      <c r="M49" s="7"/>
      <c r="N49" s="6">
        <f t="shared" si="3"/>
        <v>0</v>
      </c>
      <c r="U49" s="13">
        <f t="shared" si="4"/>
        <v>4</v>
      </c>
      <c r="V49" s="13">
        <f t="shared" si="5"/>
        <v>296</v>
      </c>
    </row>
    <row r="50" spans="1:22" ht="16.5" customHeight="1">
      <c r="A50" s="1">
        <v>49</v>
      </c>
      <c r="B50" s="157" t="s">
        <v>130</v>
      </c>
      <c r="C50" s="158" t="s">
        <v>93</v>
      </c>
      <c r="D50" s="114">
        <v>0.39583333333333331</v>
      </c>
      <c r="E50" s="159" t="s">
        <v>131</v>
      </c>
      <c r="F50" s="160">
        <v>48</v>
      </c>
      <c r="G50" s="130">
        <v>3</v>
      </c>
      <c r="H50" s="161">
        <v>74</v>
      </c>
      <c r="I50" s="162"/>
      <c r="J50" s="1">
        <f t="shared" si="0"/>
        <v>3</v>
      </c>
      <c r="K50" s="8">
        <f t="shared" si="1"/>
        <v>9</v>
      </c>
      <c r="L50" s="8">
        <f t="shared" si="2"/>
        <v>666</v>
      </c>
      <c r="M50" s="7"/>
      <c r="N50" s="6">
        <f t="shared" si="3"/>
        <v>0</v>
      </c>
      <c r="U50" s="13">
        <f t="shared" si="4"/>
        <v>9</v>
      </c>
      <c r="V50" s="13">
        <f t="shared" si="5"/>
        <v>666</v>
      </c>
    </row>
    <row r="51" spans="1:22" ht="16.5" customHeight="1">
      <c r="A51" s="1">
        <v>50</v>
      </c>
      <c r="B51" s="157"/>
      <c r="C51" s="158" t="s">
        <v>95</v>
      </c>
      <c r="D51" s="169">
        <v>0.64583333333333337</v>
      </c>
      <c r="E51" s="159"/>
      <c r="F51" s="160">
        <v>48</v>
      </c>
      <c r="G51" s="130">
        <v>3</v>
      </c>
      <c r="H51" s="161">
        <v>74</v>
      </c>
      <c r="I51" s="163"/>
      <c r="J51" s="1">
        <f t="shared" si="0"/>
        <v>3</v>
      </c>
      <c r="K51" s="8">
        <f t="shared" si="1"/>
        <v>9</v>
      </c>
      <c r="L51" s="8">
        <f t="shared" si="2"/>
        <v>666</v>
      </c>
      <c r="M51" s="7"/>
      <c r="N51" s="6">
        <f t="shared" si="3"/>
        <v>0</v>
      </c>
      <c r="U51" s="13">
        <f t="shared" si="4"/>
        <v>9</v>
      </c>
      <c r="V51" s="13">
        <f t="shared" si="5"/>
        <v>666</v>
      </c>
    </row>
    <row r="52" spans="1:22" ht="16.5" customHeight="1">
      <c r="A52" s="1">
        <v>51</v>
      </c>
      <c r="B52" s="157"/>
      <c r="C52" s="158" t="s">
        <v>93</v>
      </c>
      <c r="D52" s="114">
        <v>0.39583333333333331</v>
      </c>
      <c r="E52" s="159" t="s">
        <v>132</v>
      </c>
      <c r="F52" s="160">
        <v>22</v>
      </c>
      <c r="G52" s="130">
        <v>5</v>
      </c>
      <c r="H52" s="161">
        <v>74</v>
      </c>
      <c r="I52" s="163"/>
      <c r="J52" s="1">
        <f t="shared" si="0"/>
        <v>2</v>
      </c>
      <c r="K52" s="8">
        <f t="shared" si="1"/>
        <v>10</v>
      </c>
      <c r="L52" s="8">
        <f t="shared" si="2"/>
        <v>740</v>
      </c>
      <c r="M52" s="7"/>
      <c r="N52" s="6">
        <f t="shared" si="3"/>
        <v>0</v>
      </c>
      <c r="U52" s="13">
        <f t="shared" si="4"/>
        <v>10</v>
      </c>
      <c r="V52" s="13">
        <f t="shared" si="5"/>
        <v>740</v>
      </c>
    </row>
    <row r="53" spans="1:22" ht="16.5" customHeight="1">
      <c r="A53" s="1">
        <v>52</v>
      </c>
      <c r="B53" s="157"/>
      <c r="C53" s="158" t="s">
        <v>95</v>
      </c>
      <c r="D53" s="169">
        <v>0.64583333333333337</v>
      </c>
      <c r="E53" s="159"/>
      <c r="F53" s="160">
        <v>22</v>
      </c>
      <c r="G53" s="130">
        <v>5</v>
      </c>
      <c r="H53" s="161">
        <v>74</v>
      </c>
      <c r="I53" s="162"/>
      <c r="J53" s="1">
        <f t="shared" si="0"/>
        <v>2</v>
      </c>
      <c r="K53" s="8">
        <f t="shared" si="1"/>
        <v>10</v>
      </c>
      <c r="L53" s="8">
        <f t="shared" si="2"/>
        <v>740</v>
      </c>
      <c r="M53" s="7"/>
      <c r="N53" s="6">
        <f t="shared" si="3"/>
        <v>0</v>
      </c>
      <c r="U53" s="13">
        <f t="shared" si="4"/>
        <v>10</v>
      </c>
      <c r="V53" s="13">
        <f t="shared" si="5"/>
        <v>740</v>
      </c>
    </row>
    <row r="54" spans="1:22" ht="16.5" customHeight="1">
      <c r="A54" s="1">
        <v>53</v>
      </c>
      <c r="B54" s="167" t="s">
        <v>133</v>
      </c>
      <c r="C54" s="158" t="s">
        <v>93</v>
      </c>
      <c r="D54" s="114">
        <v>0.375</v>
      </c>
      <c r="E54" s="159" t="s">
        <v>134</v>
      </c>
      <c r="F54" s="160">
        <v>21</v>
      </c>
      <c r="G54" s="130">
        <v>3</v>
      </c>
      <c r="H54" s="161">
        <v>74</v>
      </c>
      <c r="I54" s="162"/>
      <c r="J54" s="1">
        <f t="shared" si="0"/>
        <v>2</v>
      </c>
      <c r="K54" s="8">
        <f t="shared" si="1"/>
        <v>6</v>
      </c>
      <c r="L54" s="8">
        <f t="shared" si="2"/>
        <v>444</v>
      </c>
      <c r="M54" s="7"/>
      <c r="N54" s="6">
        <f t="shared" si="3"/>
        <v>0</v>
      </c>
      <c r="U54" s="13">
        <f t="shared" si="4"/>
        <v>6</v>
      </c>
      <c r="V54" s="13">
        <f t="shared" si="5"/>
        <v>444</v>
      </c>
    </row>
    <row r="55" spans="1:22" ht="16.5" customHeight="1">
      <c r="A55" s="1">
        <v>54</v>
      </c>
      <c r="B55" s="157"/>
      <c r="C55" s="158" t="s">
        <v>95</v>
      </c>
      <c r="D55" s="114">
        <v>0.55208333333333337</v>
      </c>
      <c r="E55" s="159"/>
      <c r="F55" s="160">
        <v>10</v>
      </c>
      <c r="G55" s="130">
        <v>3</v>
      </c>
      <c r="H55" s="161">
        <v>74</v>
      </c>
      <c r="I55" s="163"/>
      <c r="J55" s="1">
        <f t="shared" si="0"/>
        <v>1</v>
      </c>
      <c r="K55" s="8">
        <f t="shared" si="1"/>
        <v>3</v>
      </c>
      <c r="L55" s="8">
        <f t="shared" si="2"/>
        <v>222</v>
      </c>
      <c r="M55" s="7"/>
      <c r="N55" s="6">
        <f t="shared" si="3"/>
        <v>0</v>
      </c>
      <c r="U55" s="13">
        <f t="shared" si="4"/>
        <v>3</v>
      </c>
      <c r="V55" s="13">
        <f t="shared" si="5"/>
        <v>222</v>
      </c>
    </row>
    <row r="56" spans="1:22" ht="16.5" customHeight="1">
      <c r="A56" s="1">
        <v>55</v>
      </c>
      <c r="B56" s="157"/>
      <c r="C56" s="158" t="s">
        <v>95</v>
      </c>
      <c r="D56" s="114">
        <v>0.63194444444444442</v>
      </c>
      <c r="E56" s="159"/>
      <c r="F56" s="160">
        <v>11</v>
      </c>
      <c r="G56" s="130">
        <v>3</v>
      </c>
      <c r="H56" s="161">
        <v>74</v>
      </c>
      <c r="I56" s="162"/>
      <c r="J56" s="1">
        <f t="shared" si="0"/>
        <v>1</v>
      </c>
      <c r="K56" s="8">
        <f t="shared" si="1"/>
        <v>3</v>
      </c>
      <c r="L56" s="8">
        <f t="shared" si="2"/>
        <v>222</v>
      </c>
      <c r="M56" s="7"/>
      <c r="N56" s="6">
        <f t="shared" si="3"/>
        <v>0</v>
      </c>
      <c r="U56" s="13">
        <f t="shared" si="4"/>
        <v>3</v>
      </c>
      <c r="V56" s="13">
        <f t="shared" si="5"/>
        <v>222</v>
      </c>
    </row>
    <row r="57" spans="1:22" ht="16.5" customHeight="1">
      <c r="A57" s="1">
        <v>56</v>
      </c>
      <c r="B57" s="167" t="s">
        <v>135</v>
      </c>
      <c r="C57" s="158" t="s">
        <v>93</v>
      </c>
      <c r="D57" s="114">
        <v>0.39930555555555558</v>
      </c>
      <c r="E57" s="159" t="s">
        <v>136</v>
      </c>
      <c r="F57" s="160">
        <v>18</v>
      </c>
      <c r="G57" s="130">
        <v>3.5</v>
      </c>
      <c r="H57" s="161">
        <v>74</v>
      </c>
      <c r="I57" s="162"/>
      <c r="J57" s="1">
        <f t="shared" si="0"/>
        <v>1</v>
      </c>
      <c r="K57" s="8">
        <f t="shared" si="1"/>
        <v>3.5</v>
      </c>
      <c r="L57" s="8">
        <f t="shared" si="2"/>
        <v>259</v>
      </c>
      <c r="M57" s="7"/>
      <c r="N57" s="6">
        <f t="shared" si="3"/>
        <v>0</v>
      </c>
      <c r="U57" s="13">
        <f t="shared" si="4"/>
        <v>3.5</v>
      </c>
      <c r="V57" s="13">
        <f t="shared" si="5"/>
        <v>259</v>
      </c>
    </row>
    <row r="58" spans="1:22" ht="16.5" customHeight="1">
      <c r="A58" s="1">
        <v>57</v>
      </c>
      <c r="B58" s="157"/>
      <c r="C58" s="158" t="s">
        <v>95</v>
      </c>
      <c r="D58" s="114">
        <v>0.55555555555555558</v>
      </c>
      <c r="E58" s="159"/>
      <c r="F58" s="160">
        <v>18</v>
      </c>
      <c r="G58" s="130">
        <v>3.5</v>
      </c>
      <c r="H58" s="161">
        <v>74</v>
      </c>
      <c r="I58" s="163"/>
      <c r="J58" s="1">
        <f t="shared" si="0"/>
        <v>1</v>
      </c>
      <c r="K58" s="8">
        <f t="shared" si="1"/>
        <v>3.5</v>
      </c>
      <c r="L58" s="8">
        <f t="shared" si="2"/>
        <v>259</v>
      </c>
      <c r="M58" s="7"/>
      <c r="N58" s="6">
        <f t="shared" si="3"/>
        <v>0</v>
      </c>
      <c r="U58" s="13">
        <f t="shared" si="4"/>
        <v>3.5</v>
      </c>
      <c r="V58" s="13">
        <f t="shared" si="5"/>
        <v>259</v>
      </c>
    </row>
    <row r="59" spans="1:22" ht="16.5" customHeight="1">
      <c r="A59" s="1">
        <v>58</v>
      </c>
      <c r="B59" s="157"/>
      <c r="C59" s="158" t="s">
        <v>93</v>
      </c>
      <c r="D59" s="114">
        <v>0.39930555555555558</v>
      </c>
      <c r="E59" s="159" t="s">
        <v>137</v>
      </c>
      <c r="F59" s="160">
        <v>21</v>
      </c>
      <c r="G59" s="130">
        <v>2</v>
      </c>
      <c r="H59" s="161">
        <v>74</v>
      </c>
      <c r="I59" s="162"/>
      <c r="J59" s="1">
        <f t="shared" si="0"/>
        <v>2</v>
      </c>
      <c r="K59" s="8">
        <f t="shared" si="1"/>
        <v>4</v>
      </c>
      <c r="L59" s="8">
        <f t="shared" si="2"/>
        <v>296</v>
      </c>
      <c r="M59" s="7"/>
      <c r="N59" s="6">
        <f t="shared" si="3"/>
        <v>0</v>
      </c>
      <c r="U59" s="13">
        <f t="shared" si="4"/>
        <v>4</v>
      </c>
      <c r="V59" s="13">
        <f t="shared" si="5"/>
        <v>296</v>
      </c>
    </row>
    <row r="60" spans="1:22" ht="16.5" customHeight="1">
      <c r="A60" s="1">
        <v>59</v>
      </c>
      <c r="B60" s="157"/>
      <c r="C60" s="158" t="s">
        <v>95</v>
      </c>
      <c r="D60" s="114">
        <v>0.55555555555555558</v>
      </c>
      <c r="E60" s="159"/>
      <c r="F60" s="160">
        <v>21</v>
      </c>
      <c r="G60" s="130">
        <v>2</v>
      </c>
      <c r="H60" s="161">
        <v>74</v>
      </c>
      <c r="I60" s="162"/>
      <c r="J60" s="1">
        <f t="shared" si="0"/>
        <v>2</v>
      </c>
      <c r="K60" s="8">
        <f t="shared" si="1"/>
        <v>4</v>
      </c>
      <c r="L60" s="8">
        <f t="shared" si="2"/>
        <v>296</v>
      </c>
      <c r="M60" s="7"/>
      <c r="N60" s="6">
        <f t="shared" si="3"/>
        <v>0</v>
      </c>
      <c r="U60" s="13">
        <f t="shared" si="4"/>
        <v>4</v>
      </c>
      <c r="V60" s="13">
        <f t="shared" si="5"/>
        <v>296</v>
      </c>
    </row>
    <row r="61" spans="1:22" ht="16.5" customHeight="1">
      <c r="A61" s="1">
        <v>60</v>
      </c>
      <c r="B61" s="157"/>
      <c r="C61" s="158" t="s">
        <v>93</v>
      </c>
      <c r="D61" s="114">
        <v>0.40625</v>
      </c>
      <c r="E61" s="167" t="s">
        <v>138</v>
      </c>
      <c r="F61" s="160">
        <v>17</v>
      </c>
      <c r="G61" s="130">
        <v>2</v>
      </c>
      <c r="H61" s="161">
        <v>74</v>
      </c>
      <c r="I61" s="162"/>
      <c r="J61" s="1">
        <f t="shared" si="0"/>
        <v>1</v>
      </c>
      <c r="K61" s="8">
        <f t="shared" si="1"/>
        <v>2</v>
      </c>
      <c r="L61" s="8">
        <f t="shared" si="2"/>
        <v>148</v>
      </c>
      <c r="M61" s="7"/>
      <c r="N61" s="6">
        <f t="shared" si="3"/>
        <v>0</v>
      </c>
      <c r="U61" s="13">
        <f t="shared" si="4"/>
        <v>2</v>
      </c>
      <c r="V61" s="13">
        <f t="shared" si="5"/>
        <v>148</v>
      </c>
    </row>
    <row r="62" spans="1:22" ht="16.5" customHeight="1">
      <c r="A62" s="1">
        <v>61</v>
      </c>
      <c r="B62" s="157"/>
      <c r="C62" s="158" t="s">
        <v>95</v>
      </c>
      <c r="D62" s="114">
        <v>0.5625</v>
      </c>
      <c r="E62" s="170"/>
      <c r="F62" s="160">
        <v>17</v>
      </c>
      <c r="G62" s="130">
        <v>2</v>
      </c>
      <c r="H62" s="161">
        <v>74</v>
      </c>
      <c r="I62" s="162"/>
      <c r="J62" s="1">
        <f t="shared" si="0"/>
        <v>1</v>
      </c>
      <c r="K62" s="8">
        <f t="shared" si="1"/>
        <v>2</v>
      </c>
      <c r="L62" s="8">
        <f t="shared" si="2"/>
        <v>148</v>
      </c>
      <c r="M62" s="7"/>
      <c r="N62" s="6">
        <f t="shared" si="3"/>
        <v>0</v>
      </c>
      <c r="U62" s="13">
        <f t="shared" si="4"/>
        <v>2</v>
      </c>
      <c r="V62" s="13">
        <f t="shared" si="5"/>
        <v>148</v>
      </c>
    </row>
    <row r="63" spans="1:22" ht="16.5" customHeight="1">
      <c r="A63" s="1">
        <v>62</v>
      </c>
      <c r="B63" s="167" t="s">
        <v>139</v>
      </c>
      <c r="C63" s="158" t="s">
        <v>93</v>
      </c>
      <c r="D63" s="114">
        <v>0.375</v>
      </c>
      <c r="E63" s="159" t="s">
        <v>140</v>
      </c>
      <c r="F63" s="168">
        <v>51</v>
      </c>
      <c r="G63" s="130">
        <v>3.5</v>
      </c>
      <c r="H63" s="161">
        <v>74</v>
      </c>
      <c r="I63" s="162"/>
      <c r="J63" s="1">
        <f t="shared" si="0"/>
        <v>3</v>
      </c>
      <c r="K63" s="8">
        <f t="shared" si="1"/>
        <v>10.5</v>
      </c>
      <c r="L63" s="8">
        <f t="shared" si="2"/>
        <v>777</v>
      </c>
      <c r="M63" s="7"/>
      <c r="N63" s="6">
        <f t="shared" si="3"/>
        <v>0</v>
      </c>
      <c r="U63" s="13">
        <f t="shared" si="4"/>
        <v>10.5</v>
      </c>
      <c r="V63" s="13">
        <f t="shared" si="5"/>
        <v>777</v>
      </c>
    </row>
    <row r="64" spans="1:22" ht="16.5" customHeight="1">
      <c r="A64" s="1">
        <v>63</v>
      </c>
      <c r="B64" s="157"/>
      <c r="C64" s="158" t="s">
        <v>95</v>
      </c>
      <c r="D64" s="114">
        <v>0.625</v>
      </c>
      <c r="E64" s="159"/>
      <c r="F64" s="168">
        <v>51</v>
      </c>
      <c r="G64" s="130">
        <v>3.5</v>
      </c>
      <c r="H64" s="161">
        <v>74</v>
      </c>
      <c r="I64" s="162"/>
      <c r="J64" s="1">
        <f t="shared" si="0"/>
        <v>3</v>
      </c>
      <c r="K64" s="8">
        <f t="shared" si="1"/>
        <v>10.5</v>
      </c>
      <c r="L64" s="8">
        <f t="shared" si="2"/>
        <v>777</v>
      </c>
      <c r="M64" s="7"/>
      <c r="N64" s="6">
        <f t="shared" si="3"/>
        <v>0</v>
      </c>
      <c r="U64" s="13">
        <f t="shared" si="4"/>
        <v>10.5</v>
      </c>
      <c r="V64" s="13">
        <f t="shared" si="5"/>
        <v>777</v>
      </c>
    </row>
    <row r="65" spans="1:22" ht="16.5" customHeight="1">
      <c r="A65" s="1">
        <v>64</v>
      </c>
      <c r="B65" s="157"/>
      <c r="C65" s="158" t="s">
        <v>93</v>
      </c>
      <c r="D65" s="114">
        <v>0.375</v>
      </c>
      <c r="E65" s="159" t="s">
        <v>141</v>
      </c>
      <c r="F65" s="168">
        <v>56</v>
      </c>
      <c r="G65" s="130">
        <v>4</v>
      </c>
      <c r="H65" s="161">
        <v>74</v>
      </c>
      <c r="I65" s="162"/>
      <c r="J65" s="1">
        <f t="shared" si="0"/>
        <v>3</v>
      </c>
      <c r="K65" s="8">
        <f t="shared" si="1"/>
        <v>12</v>
      </c>
      <c r="L65" s="8">
        <f t="shared" si="2"/>
        <v>888</v>
      </c>
      <c r="M65" s="7"/>
      <c r="N65" s="6">
        <f t="shared" si="3"/>
        <v>0</v>
      </c>
      <c r="U65" s="13">
        <f t="shared" si="4"/>
        <v>12</v>
      </c>
      <c r="V65" s="13">
        <f t="shared" si="5"/>
        <v>888</v>
      </c>
    </row>
    <row r="66" spans="1:22" ht="16.5" customHeight="1">
      <c r="A66" s="1">
        <v>65</v>
      </c>
      <c r="B66" s="157"/>
      <c r="C66" s="158" t="s">
        <v>95</v>
      </c>
      <c r="D66" s="114">
        <v>0.625</v>
      </c>
      <c r="E66" s="159"/>
      <c r="F66" s="168">
        <v>56</v>
      </c>
      <c r="G66" s="130">
        <v>4</v>
      </c>
      <c r="H66" s="161">
        <v>74</v>
      </c>
      <c r="I66" s="162"/>
      <c r="J66" s="1">
        <f t="shared" si="0"/>
        <v>3</v>
      </c>
      <c r="K66" s="8">
        <f t="shared" si="1"/>
        <v>12</v>
      </c>
      <c r="L66" s="8">
        <f t="shared" si="2"/>
        <v>888</v>
      </c>
      <c r="M66" s="7"/>
      <c r="N66" s="6">
        <f t="shared" si="3"/>
        <v>0</v>
      </c>
      <c r="U66" s="13">
        <f t="shared" si="4"/>
        <v>12</v>
      </c>
      <c r="V66" s="13">
        <f t="shared" si="5"/>
        <v>888</v>
      </c>
    </row>
    <row r="67" spans="1:22" ht="16.5" customHeight="1">
      <c r="A67" s="1">
        <v>66</v>
      </c>
      <c r="B67" s="157" t="s">
        <v>142</v>
      </c>
      <c r="C67" s="158" t="s">
        <v>93</v>
      </c>
      <c r="D67" s="171">
        <v>0.39583333333333331</v>
      </c>
      <c r="E67" s="167" t="s">
        <v>143</v>
      </c>
      <c r="F67" s="168">
        <v>15</v>
      </c>
      <c r="G67" s="130">
        <v>2.1</v>
      </c>
      <c r="H67" s="161">
        <v>74</v>
      </c>
      <c r="I67" s="133"/>
      <c r="J67" s="1">
        <f t="shared" ref="J67:J130" si="6">ROUNDUP(F67/20,0)</f>
        <v>1</v>
      </c>
      <c r="K67" s="8">
        <f t="shared" ref="K67:K130" si="7">$P$3*J67*G67</f>
        <v>2.1</v>
      </c>
      <c r="L67" s="8">
        <f t="shared" ref="L67:L130" si="8">$P$3*J67*G67*H67</f>
        <v>155.4</v>
      </c>
      <c r="M67" s="7"/>
      <c r="N67" s="6">
        <f t="shared" ref="N67:N130" si="9">IFERROR(K67/M67,0)</f>
        <v>0</v>
      </c>
      <c r="U67" s="13">
        <f t="shared" ref="U67:U130" si="10">IFERROR(G67*J67,0)</f>
        <v>2.1</v>
      </c>
      <c r="V67" s="13">
        <f t="shared" ref="V67:V130" si="11">IFERROR(U67*H67,0)</f>
        <v>155.4</v>
      </c>
    </row>
    <row r="68" spans="1:22" ht="16.5" customHeight="1">
      <c r="A68" s="1">
        <v>67</v>
      </c>
      <c r="B68" s="157"/>
      <c r="C68" s="158" t="s">
        <v>95</v>
      </c>
      <c r="D68" s="171">
        <v>0.56944444444444442</v>
      </c>
      <c r="E68" s="159"/>
      <c r="F68" s="168">
        <v>10</v>
      </c>
      <c r="G68" s="130">
        <v>2.1</v>
      </c>
      <c r="H68" s="161">
        <v>74</v>
      </c>
      <c r="I68" s="133"/>
      <c r="J68" s="1">
        <f t="shared" si="6"/>
        <v>1</v>
      </c>
      <c r="K68" s="8">
        <f t="shared" si="7"/>
        <v>2.1</v>
      </c>
      <c r="L68" s="8">
        <f t="shared" si="8"/>
        <v>155.4</v>
      </c>
      <c r="M68" s="7"/>
      <c r="N68" s="6">
        <f t="shared" si="9"/>
        <v>0</v>
      </c>
      <c r="U68" s="13">
        <f t="shared" si="10"/>
        <v>2.1</v>
      </c>
      <c r="V68" s="13">
        <f t="shared" si="11"/>
        <v>155.4</v>
      </c>
    </row>
    <row r="69" spans="1:22" ht="16.5" customHeight="1">
      <c r="A69" s="1">
        <v>68</v>
      </c>
      <c r="B69" s="157"/>
      <c r="C69" s="158" t="s">
        <v>95</v>
      </c>
      <c r="D69" s="171">
        <v>0.60416666666666663</v>
      </c>
      <c r="E69" s="159"/>
      <c r="F69" s="168">
        <v>5</v>
      </c>
      <c r="G69" s="130">
        <v>2.1</v>
      </c>
      <c r="H69" s="161">
        <v>74</v>
      </c>
      <c r="I69" s="133"/>
      <c r="J69" s="1">
        <f t="shared" si="6"/>
        <v>1</v>
      </c>
      <c r="K69" s="8">
        <f t="shared" si="7"/>
        <v>2.1</v>
      </c>
      <c r="L69" s="8">
        <f t="shared" si="8"/>
        <v>155.4</v>
      </c>
      <c r="M69" s="7"/>
      <c r="N69" s="6">
        <f t="shared" si="9"/>
        <v>0</v>
      </c>
      <c r="U69" s="13">
        <f t="shared" si="10"/>
        <v>2.1</v>
      </c>
      <c r="V69" s="13">
        <f t="shared" si="11"/>
        <v>155.4</v>
      </c>
    </row>
    <row r="70" spans="1:22" ht="16.5" customHeight="1">
      <c r="A70" s="1">
        <v>69</v>
      </c>
      <c r="B70" s="157" t="s">
        <v>144</v>
      </c>
      <c r="C70" s="158" t="s">
        <v>93</v>
      </c>
      <c r="D70" s="114">
        <v>0.375</v>
      </c>
      <c r="E70" s="159" t="s">
        <v>145</v>
      </c>
      <c r="F70" s="160">
        <v>14</v>
      </c>
      <c r="G70" s="130">
        <v>6</v>
      </c>
      <c r="H70" s="161">
        <v>74</v>
      </c>
      <c r="I70" s="158"/>
      <c r="J70" s="1">
        <f t="shared" si="6"/>
        <v>1</v>
      </c>
      <c r="K70" s="8">
        <f t="shared" si="7"/>
        <v>6</v>
      </c>
      <c r="L70" s="8">
        <f t="shared" si="8"/>
        <v>444</v>
      </c>
      <c r="M70" s="7"/>
      <c r="N70" s="6">
        <f t="shared" si="9"/>
        <v>0</v>
      </c>
      <c r="U70" s="13">
        <f t="shared" si="10"/>
        <v>6</v>
      </c>
      <c r="V70" s="13">
        <f t="shared" si="11"/>
        <v>444</v>
      </c>
    </row>
    <row r="71" spans="1:22" ht="16.5" customHeight="1">
      <c r="A71" s="1">
        <v>70</v>
      </c>
      <c r="B71" s="157"/>
      <c r="C71" s="158" t="s">
        <v>95</v>
      </c>
      <c r="D71" s="114">
        <v>0.61805555555555558</v>
      </c>
      <c r="E71" s="159"/>
      <c r="F71" s="160">
        <v>14</v>
      </c>
      <c r="G71" s="130">
        <v>6</v>
      </c>
      <c r="H71" s="161">
        <v>74</v>
      </c>
      <c r="I71" s="158"/>
      <c r="J71" s="1">
        <f t="shared" si="6"/>
        <v>1</v>
      </c>
      <c r="K71" s="8">
        <f t="shared" si="7"/>
        <v>6</v>
      </c>
      <c r="L71" s="8">
        <f t="shared" si="8"/>
        <v>444</v>
      </c>
      <c r="M71" s="7"/>
      <c r="N71" s="6">
        <f t="shared" si="9"/>
        <v>0</v>
      </c>
      <c r="U71" s="13">
        <f t="shared" si="10"/>
        <v>6</v>
      </c>
      <c r="V71" s="13">
        <f t="shared" si="11"/>
        <v>444</v>
      </c>
    </row>
    <row r="72" spans="1:22" ht="16.5" customHeight="1">
      <c r="A72" s="1">
        <v>71</v>
      </c>
      <c r="B72" s="157"/>
      <c r="C72" s="158" t="s">
        <v>93</v>
      </c>
      <c r="D72" s="114">
        <v>0.375</v>
      </c>
      <c r="E72" s="159" t="s">
        <v>146</v>
      </c>
      <c r="F72" s="160">
        <v>17</v>
      </c>
      <c r="G72" s="130">
        <v>3</v>
      </c>
      <c r="H72" s="161">
        <v>74</v>
      </c>
      <c r="I72" s="159" t="s">
        <v>147</v>
      </c>
      <c r="J72" s="1">
        <f t="shared" si="6"/>
        <v>1</v>
      </c>
      <c r="K72" s="8">
        <f t="shared" si="7"/>
        <v>3</v>
      </c>
      <c r="L72" s="8">
        <f t="shared" si="8"/>
        <v>222</v>
      </c>
      <c r="M72" s="7"/>
      <c r="N72" s="6">
        <f t="shared" si="9"/>
        <v>0</v>
      </c>
      <c r="U72" s="13">
        <f t="shared" si="10"/>
        <v>3</v>
      </c>
      <c r="V72" s="13">
        <f t="shared" si="11"/>
        <v>222</v>
      </c>
    </row>
    <row r="73" spans="1:22" ht="16.5" customHeight="1">
      <c r="A73" s="1">
        <v>72</v>
      </c>
      <c r="B73" s="157"/>
      <c r="C73" s="158" t="s">
        <v>95</v>
      </c>
      <c r="D73" s="114">
        <v>0.61805555555555558</v>
      </c>
      <c r="E73" s="159"/>
      <c r="F73" s="160">
        <v>17</v>
      </c>
      <c r="G73" s="130">
        <v>3</v>
      </c>
      <c r="H73" s="161">
        <v>74</v>
      </c>
      <c r="I73" s="159"/>
      <c r="J73" s="1">
        <f t="shared" si="6"/>
        <v>1</v>
      </c>
      <c r="K73" s="8">
        <f t="shared" si="7"/>
        <v>3</v>
      </c>
      <c r="L73" s="8">
        <f t="shared" si="8"/>
        <v>222</v>
      </c>
      <c r="M73" s="7"/>
      <c r="N73" s="6">
        <f t="shared" si="9"/>
        <v>0</v>
      </c>
      <c r="U73" s="13">
        <f t="shared" si="10"/>
        <v>3</v>
      </c>
      <c r="V73" s="13">
        <f t="shared" si="11"/>
        <v>222</v>
      </c>
    </row>
    <row r="74" spans="1:22" ht="16.5" customHeight="1">
      <c r="A74" s="1">
        <v>73</v>
      </c>
      <c r="B74" s="157"/>
      <c r="C74" s="158" t="s">
        <v>93</v>
      </c>
      <c r="D74" s="114">
        <v>0.375</v>
      </c>
      <c r="E74" s="159" t="s">
        <v>148</v>
      </c>
      <c r="F74" s="160">
        <v>7</v>
      </c>
      <c r="G74" s="130">
        <v>5</v>
      </c>
      <c r="H74" s="161">
        <v>74</v>
      </c>
      <c r="I74" s="159"/>
      <c r="J74" s="1">
        <f t="shared" si="6"/>
        <v>1</v>
      </c>
      <c r="K74" s="8">
        <f t="shared" si="7"/>
        <v>5</v>
      </c>
      <c r="L74" s="8">
        <f t="shared" si="8"/>
        <v>370</v>
      </c>
      <c r="M74" s="7"/>
      <c r="N74" s="6">
        <f t="shared" si="9"/>
        <v>0</v>
      </c>
      <c r="U74" s="13">
        <f t="shared" si="10"/>
        <v>5</v>
      </c>
      <c r="V74" s="13">
        <f t="shared" si="11"/>
        <v>370</v>
      </c>
    </row>
    <row r="75" spans="1:22" ht="16.5" customHeight="1">
      <c r="A75" s="1">
        <v>74</v>
      </c>
      <c r="B75" s="157"/>
      <c r="C75" s="158" t="s">
        <v>95</v>
      </c>
      <c r="D75" s="114">
        <v>0.61805555555555558</v>
      </c>
      <c r="E75" s="159"/>
      <c r="F75" s="160">
        <v>7</v>
      </c>
      <c r="G75" s="130">
        <v>5</v>
      </c>
      <c r="H75" s="161">
        <v>74</v>
      </c>
      <c r="I75" s="159"/>
      <c r="J75" s="1">
        <f t="shared" si="6"/>
        <v>1</v>
      </c>
      <c r="K75" s="8">
        <f t="shared" si="7"/>
        <v>5</v>
      </c>
      <c r="L75" s="8">
        <f t="shared" si="8"/>
        <v>370</v>
      </c>
      <c r="M75" s="7"/>
      <c r="N75" s="6">
        <f t="shared" si="9"/>
        <v>0</v>
      </c>
      <c r="U75" s="13">
        <f t="shared" si="10"/>
        <v>5</v>
      </c>
      <c r="V75" s="13">
        <f t="shared" si="11"/>
        <v>370</v>
      </c>
    </row>
    <row r="76" spans="1:22" ht="16.5" customHeight="1">
      <c r="A76" s="1">
        <v>75</v>
      </c>
      <c r="B76" s="157" t="s">
        <v>149</v>
      </c>
      <c r="C76" s="158" t="s">
        <v>93</v>
      </c>
      <c r="D76" s="114">
        <v>0.39583333333333331</v>
      </c>
      <c r="E76" s="159" t="s">
        <v>150</v>
      </c>
      <c r="F76" s="168">
        <v>11</v>
      </c>
      <c r="G76" s="130">
        <v>3</v>
      </c>
      <c r="H76" s="161">
        <v>74</v>
      </c>
      <c r="I76" s="159"/>
      <c r="J76" s="1">
        <f t="shared" si="6"/>
        <v>1</v>
      </c>
      <c r="K76" s="8">
        <f t="shared" si="7"/>
        <v>3</v>
      </c>
      <c r="L76" s="8">
        <f t="shared" si="8"/>
        <v>222</v>
      </c>
      <c r="M76" s="7"/>
      <c r="N76" s="6">
        <f t="shared" si="9"/>
        <v>0</v>
      </c>
      <c r="U76" s="13">
        <f t="shared" si="10"/>
        <v>3</v>
      </c>
      <c r="V76" s="13">
        <f t="shared" si="11"/>
        <v>222</v>
      </c>
    </row>
    <row r="77" spans="1:22" ht="16.5" customHeight="1">
      <c r="A77" s="1">
        <v>76</v>
      </c>
      <c r="B77" s="157"/>
      <c r="C77" s="158" t="s">
        <v>95</v>
      </c>
      <c r="D77" s="114">
        <v>0.64236111111111105</v>
      </c>
      <c r="E77" s="159"/>
      <c r="F77" s="160">
        <v>11</v>
      </c>
      <c r="G77" s="130">
        <v>3</v>
      </c>
      <c r="H77" s="161">
        <v>74</v>
      </c>
      <c r="I77" s="159"/>
      <c r="J77" s="1">
        <f t="shared" si="6"/>
        <v>1</v>
      </c>
      <c r="K77" s="8">
        <f t="shared" si="7"/>
        <v>3</v>
      </c>
      <c r="L77" s="8">
        <f t="shared" si="8"/>
        <v>222</v>
      </c>
      <c r="M77" s="7"/>
      <c r="N77" s="6">
        <f t="shared" si="9"/>
        <v>0</v>
      </c>
      <c r="U77" s="13">
        <f t="shared" si="10"/>
        <v>3</v>
      </c>
      <c r="V77" s="13">
        <f t="shared" si="11"/>
        <v>222</v>
      </c>
    </row>
    <row r="78" spans="1:22" ht="16.5" customHeight="1">
      <c r="A78" s="1">
        <v>77</v>
      </c>
      <c r="B78" s="157" t="s">
        <v>151</v>
      </c>
      <c r="C78" s="158" t="s">
        <v>93</v>
      </c>
      <c r="D78" s="114">
        <v>0.375</v>
      </c>
      <c r="E78" s="159" t="s">
        <v>152</v>
      </c>
      <c r="F78" s="172">
        <v>8</v>
      </c>
      <c r="G78" s="130">
        <v>2</v>
      </c>
      <c r="H78" s="161">
        <v>74</v>
      </c>
      <c r="I78" s="133"/>
      <c r="J78" s="1">
        <f t="shared" si="6"/>
        <v>1</v>
      </c>
      <c r="K78" s="8">
        <f t="shared" si="7"/>
        <v>2</v>
      </c>
      <c r="L78" s="8">
        <f t="shared" si="8"/>
        <v>148</v>
      </c>
      <c r="M78" s="7"/>
      <c r="N78" s="6">
        <f t="shared" si="9"/>
        <v>0</v>
      </c>
      <c r="U78" s="13">
        <f t="shared" si="10"/>
        <v>2</v>
      </c>
      <c r="V78" s="13">
        <f t="shared" si="11"/>
        <v>148</v>
      </c>
    </row>
    <row r="79" spans="1:22" ht="16.5" customHeight="1">
      <c r="A79" s="1">
        <v>78</v>
      </c>
      <c r="B79" s="157"/>
      <c r="C79" s="158" t="s">
        <v>95</v>
      </c>
      <c r="D79" s="114">
        <v>0.58333333333333337</v>
      </c>
      <c r="E79" s="159"/>
      <c r="F79" s="172">
        <v>8</v>
      </c>
      <c r="G79" s="130">
        <v>2</v>
      </c>
      <c r="H79" s="161">
        <v>74</v>
      </c>
      <c r="I79" s="133"/>
      <c r="J79" s="1">
        <f t="shared" si="6"/>
        <v>1</v>
      </c>
      <c r="K79" s="8">
        <f t="shared" si="7"/>
        <v>2</v>
      </c>
      <c r="L79" s="8">
        <f t="shared" si="8"/>
        <v>148</v>
      </c>
      <c r="M79" s="7"/>
      <c r="N79" s="6">
        <f t="shared" si="9"/>
        <v>0</v>
      </c>
      <c r="U79" s="13">
        <f t="shared" si="10"/>
        <v>2</v>
      </c>
      <c r="V79" s="13">
        <f t="shared" si="11"/>
        <v>148</v>
      </c>
    </row>
    <row r="80" spans="1:22" ht="16.5" customHeight="1">
      <c r="A80" s="1">
        <v>79</v>
      </c>
      <c r="B80" s="157"/>
      <c r="C80" s="158" t="s">
        <v>93</v>
      </c>
      <c r="D80" s="114">
        <v>0.57638888888888895</v>
      </c>
      <c r="E80" s="159"/>
      <c r="F80" s="172">
        <v>12</v>
      </c>
      <c r="G80" s="130">
        <v>2</v>
      </c>
      <c r="H80" s="161">
        <v>74</v>
      </c>
      <c r="I80" s="133"/>
      <c r="J80" s="1">
        <f t="shared" si="6"/>
        <v>1</v>
      </c>
      <c r="K80" s="8">
        <f t="shared" si="7"/>
        <v>2</v>
      </c>
      <c r="L80" s="8">
        <f t="shared" si="8"/>
        <v>148</v>
      </c>
      <c r="M80" s="7"/>
      <c r="N80" s="6">
        <f t="shared" si="9"/>
        <v>0</v>
      </c>
      <c r="U80" s="13">
        <f t="shared" si="10"/>
        <v>2</v>
      </c>
      <c r="V80" s="13">
        <f t="shared" si="11"/>
        <v>148</v>
      </c>
    </row>
    <row r="81" spans="1:22" ht="16.5" customHeight="1">
      <c r="A81" s="1">
        <v>80</v>
      </c>
      <c r="B81" s="157"/>
      <c r="C81" s="158" t="s">
        <v>95</v>
      </c>
      <c r="D81" s="114">
        <v>0.75694444444444453</v>
      </c>
      <c r="E81" s="159"/>
      <c r="F81" s="172">
        <v>12</v>
      </c>
      <c r="G81" s="130">
        <v>2</v>
      </c>
      <c r="H81" s="161">
        <v>74</v>
      </c>
      <c r="I81" s="133"/>
      <c r="J81" s="1">
        <f t="shared" si="6"/>
        <v>1</v>
      </c>
      <c r="K81" s="8">
        <f t="shared" si="7"/>
        <v>2</v>
      </c>
      <c r="L81" s="8">
        <f t="shared" si="8"/>
        <v>148</v>
      </c>
      <c r="M81" s="7"/>
      <c r="N81" s="6">
        <f t="shared" si="9"/>
        <v>0</v>
      </c>
      <c r="U81" s="13">
        <f t="shared" si="10"/>
        <v>2</v>
      </c>
      <c r="V81" s="13">
        <f t="shared" si="11"/>
        <v>148</v>
      </c>
    </row>
    <row r="82" spans="1:22" ht="16.5" customHeight="1">
      <c r="A82" s="1">
        <v>81</v>
      </c>
      <c r="B82" s="157" t="s">
        <v>153</v>
      </c>
      <c r="C82" s="173" t="s">
        <v>93</v>
      </c>
      <c r="D82" s="174">
        <v>0.375</v>
      </c>
      <c r="E82" s="157" t="s">
        <v>154</v>
      </c>
      <c r="F82" s="160">
        <v>9</v>
      </c>
      <c r="G82" s="175">
        <v>5</v>
      </c>
      <c r="H82" s="161">
        <v>74</v>
      </c>
      <c r="I82" s="176" t="s">
        <v>101</v>
      </c>
      <c r="J82" s="1">
        <f t="shared" si="6"/>
        <v>1</v>
      </c>
      <c r="K82" s="8">
        <f t="shared" si="7"/>
        <v>5</v>
      </c>
      <c r="L82" s="8">
        <f t="shared" si="8"/>
        <v>370</v>
      </c>
      <c r="M82" s="7"/>
      <c r="N82" s="6">
        <f t="shared" si="9"/>
        <v>0</v>
      </c>
      <c r="U82" s="13">
        <f t="shared" si="10"/>
        <v>5</v>
      </c>
      <c r="V82" s="13">
        <f t="shared" si="11"/>
        <v>370</v>
      </c>
    </row>
    <row r="83" spans="1:22" ht="16.5" customHeight="1">
      <c r="A83" s="1">
        <v>82</v>
      </c>
      <c r="B83" s="157"/>
      <c r="C83" s="173" t="s">
        <v>95</v>
      </c>
      <c r="D83" s="174">
        <v>0.61805555555555558</v>
      </c>
      <c r="E83" s="157"/>
      <c r="F83" s="160">
        <v>9</v>
      </c>
      <c r="G83" s="175">
        <v>5</v>
      </c>
      <c r="H83" s="161">
        <v>74</v>
      </c>
      <c r="I83" s="176"/>
      <c r="J83" s="1">
        <f t="shared" si="6"/>
        <v>1</v>
      </c>
      <c r="K83" s="8">
        <f t="shared" si="7"/>
        <v>5</v>
      </c>
      <c r="L83" s="8">
        <f t="shared" si="8"/>
        <v>370</v>
      </c>
      <c r="M83" s="7"/>
      <c r="N83" s="6">
        <f t="shared" si="9"/>
        <v>0</v>
      </c>
      <c r="U83" s="13">
        <f t="shared" si="10"/>
        <v>5</v>
      </c>
      <c r="V83" s="13">
        <f t="shared" si="11"/>
        <v>370</v>
      </c>
    </row>
    <row r="84" spans="1:22" ht="16.5" customHeight="1">
      <c r="A84" s="1">
        <v>83</v>
      </c>
      <c r="B84" s="131"/>
      <c r="C84" s="99"/>
      <c r="D84" s="100"/>
      <c r="E84" s="101"/>
      <c r="F84" s="110"/>
      <c r="G84" s="104"/>
      <c r="H84" s="103"/>
      <c r="I84" s="116"/>
      <c r="J84" s="1">
        <f t="shared" si="6"/>
        <v>0</v>
      </c>
      <c r="K84" s="8">
        <f t="shared" si="7"/>
        <v>0</v>
      </c>
      <c r="L84" s="8">
        <f t="shared" si="8"/>
        <v>0</v>
      </c>
      <c r="M84" s="7"/>
      <c r="N84" s="6">
        <f t="shared" si="9"/>
        <v>0</v>
      </c>
      <c r="U84" s="13">
        <f t="shared" si="10"/>
        <v>0</v>
      </c>
      <c r="V84" s="13">
        <f t="shared" si="11"/>
        <v>0</v>
      </c>
    </row>
    <row r="85" spans="1:22" ht="16.5" customHeight="1">
      <c r="A85" s="1">
        <v>84</v>
      </c>
      <c r="B85" s="131"/>
      <c r="C85" s="99"/>
      <c r="D85" s="100"/>
      <c r="E85" s="101"/>
      <c r="F85" s="110"/>
      <c r="G85" s="104"/>
      <c r="H85" s="103"/>
      <c r="I85" s="116"/>
      <c r="J85" s="1">
        <f t="shared" si="6"/>
        <v>0</v>
      </c>
      <c r="K85" s="8">
        <f t="shared" si="7"/>
        <v>0</v>
      </c>
      <c r="L85" s="8">
        <f t="shared" si="8"/>
        <v>0</v>
      </c>
      <c r="M85" s="7"/>
      <c r="N85" s="6">
        <f t="shared" si="9"/>
        <v>0</v>
      </c>
      <c r="U85" s="13">
        <f t="shared" si="10"/>
        <v>0</v>
      </c>
      <c r="V85" s="13">
        <f t="shared" si="11"/>
        <v>0</v>
      </c>
    </row>
    <row r="86" spans="1:22" ht="16.5" customHeight="1">
      <c r="A86" s="1">
        <v>85</v>
      </c>
      <c r="B86" s="131"/>
      <c r="C86" s="99"/>
      <c r="D86" s="100"/>
      <c r="E86" s="101"/>
      <c r="F86" s="110"/>
      <c r="G86" s="104"/>
      <c r="H86" s="103"/>
      <c r="I86" s="116"/>
      <c r="J86" s="1">
        <f t="shared" si="6"/>
        <v>0</v>
      </c>
      <c r="K86" s="8">
        <f t="shared" si="7"/>
        <v>0</v>
      </c>
      <c r="L86" s="8">
        <f t="shared" si="8"/>
        <v>0</v>
      </c>
      <c r="M86" s="7"/>
      <c r="N86" s="6">
        <f t="shared" si="9"/>
        <v>0</v>
      </c>
      <c r="U86" s="13">
        <f t="shared" si="10"/>
        <v>0</v>
      </c>
      <c r="V86" s="13">
        <f t="shared" si="11"/>
        <v>0</v>
      </c>
    </row>
    <row r="87" spans="1:22" ht="16.5" customHeight="1">
      <c r="A87" s="1">
        <v>86</v>
      </c>
      <c r="B87" s="131"/>
      <c r="C87" s="99"/>
      <c r="D87" s="100"/>
      <c r="E87" s="101"/>
      <c r="F87" s="110"/>
      <c r="G87" s="104"/>
      <c r="H87" s="103"/>
      <c r="I87" s="116"/>
      <c r="J87" s="1">
        <f t="shared" si="6"/>
        <v>0</v>
      </c>
      <c r="K87" s="8">
        <f t="shared" si="7"/>
        <v>0</v>
      </c>
      <c r="L87" s="8">
        <f t="shared" si="8"/>
        <v>0</v>
      </c>
      <c r="M87" s="7"/>
      <c r="N87" s="6">
        <f t="shared" si="9"/>
        <v>0</v>
      </c>
      <c r="U87" s="13">
        <f t="shared" si="10"/>
        <v>0</v>
      </c>
      <c r="V87" s="13">
        <f t="shared" si="11"/>
        <v>0</v>
      </c>
    </row>
    <row r="88" spans="1:22" ht="16.5" customHeight="1">
      <c r="A88" s="1">
        <v>87</v>
      </c>
      <c r="B88" s="131"/>
      <c r="C88" s="99"/>
      <c r="D88" s="100"/>
      <c r="E88" s="101"/>
      <c r="F88" s="110"/>
      <c r="G88" s="104"/>
      <c r="H88" s="103"/>
      <c r="I88" s="116"/>
      <c r="J88" s="1">
        <f t="shared" si="6"/>
        <v>0</v>
      </c>
      <c r="K88" s="8">
        <f t="shared" si="7"/>
        <v>0</v>
      </c>
      <c r="L88" s="8">
        <f t="shared" si="8"/>
        <v>0</v>
      </c>
      <c r="M88" s="7"/>
      <c r="N88" s="6">
        <f t="shared" si="9"/>
        <v>0</v>
      </c>
      <c r="U88" s="13">
        <f t="shared" si="10"/>
        <v>0</v>
      </c>
      <c r="V88" s="13">
        <f t="shared" si="11"/>
        <v>0</v>
      </c>
    </row>
    <row r="89" spans="1:22" ht="16.5" customHeight="1">
      <c r="A89" s="1">
        <v>88</v>
      </c>
      <c r="B89" s="131"/>
      <c r="C89" s="99"/>
      <c r="D89" s="100"/>
      <c r="E89" s="101"/>
      <c r="F89" s="110"/>
      <c r="G89" s="104"/>
      <c r="H89" s="103"/>
      <c r="I89" s="116"/>
      <c r="J89" s="1">
        <f t="shared" si="6"/>
        <v>0</v>
      </c>
      <c r="K89" s="8">
        <f t="shared" si="7"/>
        <v>0</v>
      </c>
      <c r="L89" s="8">
        <f t="shared" si="8"/>
        <v>0</v>
      </c>
      <c r="M89" s="7"/>
      <c r="N89" s="6">
        <f t="shared" si="9"/>
        <v>0</v>
      </c>
      <c r="U89" s="13">
        <f t="shared" si="10"/>
        <v>0</v>
      </c>
      <c r="V89" s="13">
        <f t="shared" si="11"/>
        <v>0</v>
      </c>
    </row>
    <row r="90" spans="1:22" ht="16.5" customHeight="1">
      <c r="A90" s="1">
        <v>89</v>
      </c>
      <c r="B90" s="131"/>
      <c r="C90" s="99"/>
      <c r="D90" s="100"/>
      <c r="E90" s="101"/>
      <c r="F90" s="110"/>
      <c r="G90" s="104"/>
      <c r="H90" s="103"/>
      <c r="I90" s="116"/>
      <c r="J90" s="1">
        <f t="shared" si="6"/>
        <v>0</v>
      </c>
      <c r="K90" s="8">
        <f t="shared" si="7"/>
        <v>0</v>
      </c>
      <c r="L90" s="8">
        <f t="shared" si="8"/>
        <v>0</v>
      </c>
      <c r="M90" s="7"/>
      <c r="N90" s="6">
        <f t="shared" si="9"/>
        <v>0</v>
      </c>
      <c r="U90" s="13">
        <f t="shared" si="10"/>
        <v>0</v>
      </c>
      <c r="V90" s="13">
        <f t="shared" si="11"/>
        <v>0</v>
      </c>
    </row>
    <row r="91" spans="1:22" ht="16.5" customHeight="1">
      <c r="A91" s="1">
        <v>90</v>
      </c>
      <c r="B91" s="131"/>
      <c r="C91" s="99"/>
      <c r="D91" s="100"/>
      <c r="E91" s="101"/>
      <c r="F91" s="110"/>
      <c r="G91" s="104"/>
      <c r="H91" s="103"/>
      <c r="I91" s="116"/>
      <c r="J91" s="1">
        <f t="shared" si="6"/>
        <v>0</v>
      </c>
      <c r="K91" s="8">
        <f t="shared" si="7"/>
        <v>0</v>
      </c>
      <c r="L91" s="8">
        <f t="shared" si="8"/>
        <v>0</v>
      </c>
      <c r="M91" s="7"/>
      <c r="N91" s="6">
        <f t="shared" si="9"/>
        <v>0</v>
      </c>
      <c r="U91" s="13">
        <f t="shared" si="10"/>
        <v>0</v>
      </c>
      <c r="V91" s="13">
        <f t="shared" si="11"/>
        <v>0</v>
      </c>
    </row>
    <row r="92" spans="1:22" ht="16.5" customHeight="1">
      <c r="A92" s="1">
        <v>91</v>
      </c>
      <c r="B92" s="131"/>
      <c r="C92" s="99"/>
      <c r="D92" s="100"/>
      <c r="E92" s="101"/>
      <c r="F92" s="110"/>
      <c r="G92" s="104"/>
      <c r="H92" s="103"/>
      <c r="I92" s="116"/>
      <c r="J92" s="1">
        <f t="shared" si="6"/>
        <v>0</v>
      </c>
      <c r="K92" s="8">
        <f t="shared" si="7"/>
        <v>0</v>
      </c>
      <c r="L92" s="8">
        <f t="shared" si="8"/>
        <v>0</v>
      </c>
      <c r="M92" s="7"/>
      <c r="N92" s="6">
        <f t="shared" si="9"/>
        <v>0</v>
      </c>
      <c r="U92" s="13">
        <f t="shared" si="10"/>
        <v>0</v>
      </c>
      <c r="V92" s="13">
        <f t="shared" si="11"/>
        <v>0</v>
      </c>
    </row>
    <row r="93" spans="1:22" ht="16.5" customHeight="1">
      <c r="A93" s="1">
        <v>92</v>
      </c>
      <c r="B93" s="131"/>
      <c r="C93" s="99"/>
      <c r="D93" s="100"/>
      <c r="E93" s="101"/>
      <c r="F93" s="110"/>
      <c r="G93" s="104"/>
      <c r="H93" s="103"/>
      <c r="I93" s="116"/>
      <c r="J93" s="1">
        <f t="shared" si="6"/>
        <v>0</v>
      </c>
      <c r="K93" s="8">
        <f t="shared" si="7"/>
        <v>0</v>
      </c>
      <c r="L93" s="8">
        <f t="shared" si="8"/>
        <v>0</v>
      </c>
      <c r="M93" s="7"/>
      <c r="N93" s="6">
        <f t="shared" si="9"/>
        <v>0</v>
      </c>
      <c r="U93" s="13">
        <f t="shared" si="10"/>
        <v>0</v>
      </c>
      <c r="V93" s="13">
        <f t="shared" si="11"/>
        <v>0</v>
      </c>
    </row>
    <row r="94" spans="1:22" ht="16.5" customHeight="1">
      <c r="A94" s="1">
        <v>93</v>
      </c>
      <c r="B94" s="131"/>
      <c r="C94" s="99"/>
      <c r="D94" s="100"/>
      <c r="E94" s="101"/>
      <c r="F94" s="110"/>
      <c r="G94" s="104"/>
      <c r="H94" s="103"/>
      <c r="I94" s="116"/>
      <c r="J94" s="1">
        <f t="shared" si="6"/>
        <v>0</v>
      </c>
      <c r="K94" s="8">
        <f t="shared" si="7"/>
        <v>0</v>
      </c>
      <c r="L94" s="8">
        <f t="shared" si="8"/>
        <v>0</v>
      </c>
      <c r="M94" s="7"/>
      <c r="N94" s="6">
        <f t="shared" si="9"/>
        <v>0</v>
      </c>
      <c r="U94" s="13">
        <f t="shared" si="10"/>
        <v>0</v>
      </c>
      <c r="V94" s="13">
        <f t="shared" si="11"/>
        <v>0</v>
      </c>
    </row>
    <row r="95" spans="1:22" ht="16.5" customHeight="1">
      <c r="A95" s="1">
        <v>94</v>
      </c>
      <c r="B95" s="131"/>
      <c r="C95" s="99"/>
      <c r="D95" s="100"/>
      <c r="E95" s="101"/>
      <c r="F95" s="110"/>
      <c r="G95" s="104"/>
      <c r="H95" s="103"/>
      <c r="I95" s="116"/>
      <c r="J95" s="1">
        <f t="shared" si="6"/>
        <v>0</v>
      </c>
      <c r="K95" s="8">
        <f t="shared" si="7"/>
        <v>0</v>
      </c>
      <c r="L95" s="8">
        <f t="shared" si="8"/>
        <v>0</v>
      </c>
      <c r="M95" s="7"/>
      <c r="N95" s="6">
        <f t="shared" si="9"/>
        <v>0</v>
      </c>
      <c r="U95" s="13">
        <f t="shared" si="10"/>
        <v>0</v>
      </c>
      <c r="V95" s="13">
        <f t="shared" si="11"/>
        <v>0</v>
      </c>
    </row>
    <row r="96" spans="1:22" ht="16.5" customHeight="1">
      <c r="A96" s="1">
        <v>95</v>
      </c>
      <c r="B96" s="131"/>
      <c r="C96" s="99"/>
      <c r="D96" s="100"/>
      <c r="E96" s="101"/>
      <c r="F96" s="110"/>
      <c r="G96" s="104"/>
      <c r="H96" s="103"/>
      <c r="I96" s="116"/>
      <c r="J96" s="1">
        <f t="shared" si="6"/>
        <v>0</v>
      </c>
      <c r="K96" s="8">
        <f t="shared" si="7"/>
        <v>0</v>
      </c>
      <c r="L96" s="8">
        <f t="shared" si="8"/>
        <v>0</v>
      </c>
      <c r="M96" s="7"/>
      <c r="N96" s="6">
        <f t="shared" si="9"/>
        <v>0</v>
      </c>
      <c r="U96" s="13">
        <f t="shared" si="10"/>
        <v>0</v>
      </c>
      <c r="V96" s="13">
        <f t="shared" si="11"/>
        <v>0</v>
      </c>
    </row>
    <row r="97" spans="1:22" ht="16.5" customHeight="1">
      <c r="A97" s="1">
        <v>96</v>
      </c>
      <c r="B97" s="131"/>
      <c r="C97" s="99"/>
      <c r="D97" s="100"/>
      <c r="E97" s="101"/>
      <c r="F97" s="110"/>
      <c r="G97" s="104"/>
      <c r="H97" s="103"/>
      <c r="I97" s="116"/>
      <c r="J97" s="1">
        <f t="shared" si="6"/>
        <v>0</v>
      </c>
      <c r="K97" s="8">
        <f t="shared" si="7"/>
        <v>0</v>
      </c>
      <c r="L97" s="8">
        <f t="shared" si="8"/>
        <v>0</v>
      </c>
      <c r="M97" s="7"/>
      <c r="N97" s="6">
        <f t="shared" si="9"/>
        <v>0</v>
      </c>
      <c r="U97" s="13">
        <f t="shared" si="10"/>
        <v>0</v>
      </c>
      <c r="V97" s="13">
        <f t="shared" si="11"/>
        <v>0</v>
      </c>
    </row>
    <row r="98" spans="1:22" ht="16.5" customHeight="1">
      <c r="A98" s="1">
        <v>97</v>
      </c>
      <c r="B98" s="131"/>
      <c r="C98" s="99"/>
      <c r="D98" s="100"/>
      <c r="E98" s="101"/>
      <c r="F98" s="110"/>
      <c r="G98" s="104"/>
      <c r="H98" s="103"/>
      <c r="I98" s="116"/>
      <c r="J98" s="1">
        <f t="shared" si="6"/>
        <v>0</v>
      </c>
      <c r="K98" s="8">
        <f t="shared" si="7"/>
        <v>0</v>
      </c>
      <c r="L98" s="8">
        <f t="shared" si="8"/>
        <v>0</v>
      </c>
      <c r="M98" s="7"/>
      <c r="N98" s="6">
        <f t="shared" si="9"/>
        <v>0</v>
      </c>
      <c r="U98" s="13">
        <f t="shared" si="10"/>
        <v>0</v>
      </c>
      <c r="V98" s="13">
        <f t="shared" si="11"/>
        <v>0</v>
      </c>
    </row>
    <row r="99" spans="1:22" ht="16.5" customHeight="1">
      <c r="A99" s="1">
        <v>98</v>
      </c>
      <c r="B99" s="131"/>
      <c r="C99" s="99"/>
      <c r="D99" s="100"/>
      <c r="E99" s="101"/>
      <c r="F99" s="110"/>
      <c r="G99" s="104"/>
      <c r="H99" s="103"/>
      <c r="I99" s="116"/>
      <c r="J99" s="1">
        <f t="shared" si="6"/>
        <v>0</v>
      </c>
      <c r="K99" s="8">
        <f t="shared" si="7"/>
        <v>0</v>
      </c>
      <c r="L99" s="8">
        <f t="shared" si="8"/>
        <v>0</v>
      </c>
      <c r="M99" s="7"/>
      <c r="N99" s="6">
        <f t="shared" si="9"/>
        <v>0</v>
      </c>
      <c r="U99" s="13">
        <f t="shared" si="10"/>
        <v>0</v>
      </c>
      <c r="V99" s="13">
        <f t="shared" si="11"/>
        <v>0</v>
      </c>
    </row>
    <row r="100" spans="1:22" ht="16.5" customHeight="1">
      <c r="A100" s="1">
        <v>99</v>
      </c>
      <c r="B100" s="131"/>
      <c r="C100" s="99"/>
      <c r="D100" s="100"/>
      <c r="E100" s="101"/>
      <c r="F100" s="110"/>
      <c r="G100" s="104"/>
      <c r="H100" s="103"/>
      <c r="I100" s="116"/>
      <c r="J100" s="1">
        <f t="shared" si="6"/>
        <v>0</v>
      </c>
      <c r="K100" s="8">
        <f t="shared" si="7"/>
        <v>0</v>
      </c>
      <c r="L100" s="8">
        <f t="shared" si="8"/>
        <v>0</v>
      </c>
      <c r="M100" s="7"/>
      <c r="N100" s="6">
        <f t="shared" si="9"/>
        <v>0</v>
      </c>
      <c r="U100" s="13">
        <f t="shared" si="10"/>
        <v>0</v>
      </c>
      <c r="V100" s="13">
        <f t="shared" si="11"/>
        <v>0</v>
      </c>
    </row>
    <row r="101" spans="1:22" ht="16.5" customHeight="1">
      <c r="A101" s="1">
        <v>100</v>
      </c>
      <c r="B101" s="131"/>
      <c r="C101" s="99"/>
      <c r="D101" s="100"/>
      <c r="E101" s="101"/>
      <c r="F101" s="110"/>
      <c r="G101" s="104"/>
      <c r="H101" s="103"/>
      <c r="I101" s="116"/>
      <c r="J101" s="1">
        <f t="shared" si="6"/>
        <v>0</v>
      </c>
      <c r="K101" s="8">
        <f t="shared" si="7"/>
        <v>0</v>
      </c>
      <c r="L101" s="8">
        <f t="shared" si="8"/>
        <v>0</v>
      </c>
      <c r="M101" s="7"/>
      <c r="N101" s="6">
        <f t="shared" si="9"/>
        <v>0</v>
      </c>
      <c r="U101" s="13">
        <f t="shared" si="10"/>
        <v>0</v>
      </c>
      <c r="V101" s="13">
        <f t="shared" si="11"/>
        <v>0</v>
      </c>
    </row>
    <row r="102" spans="1:22" ht="16.5" customHeight="1">
      <c r="A102" s="1">
        <v>101</v>
      </c>
      <c r="B102" s="131"/>
      <c r="C102" s="99"/>
      <c r="D102" s="100"/>
      <c r="E102" s="101"/>
      <c r="F102" s="110"/>
      <c r="G102" s="104"/>
      <c r="H102" s="103"/>
      <c r="I102" s="116"/>
      <c r="J102" s="1">
        <f t="shared" si="6"/>
        <v>0</v>
      </c>
      <c r="K102" s="8">
        <f t="shared" si="7"/>
        <v>0</v>
      </c>
      <c r="L102" s="8">
        <f t="shared" si="8"/>
        <v>0</v>
      </c>
      <c r="M102" s="7"/>
      <c r="N102" s="6">
        <f t="shared" si="9"/>
        <v>0</v>
      </c>
      <c r="U102" s="13">
        <f t="shared" si="10"/>
        <v>0</v>
      </c>
      <c r="V102" s="13">
        <f t="shared" si="11"/>
        <v>0</v>
      </c>
    </row>
    <row r="103" spans="1:22" ht="16.5" customHeight="1">
      <c r="A103" s="1">
        <v>102</v>
      </c>
      <c r="B103" s="131"/>
      <c r="C103" s="99"/>
      <c r="D103" s="100"/>
      <c r="E103" s="101"/>
      <c r="F103" s="110"/>
      <c r="G103" s="104"/>
      <c r="H103" s="103"/>
      <c r="I103" s="116"/>
      <c r="J103" s="1">
        <f t="shared" si="6"/>
        <v>0</v>
      </c>
      <c r="K103" s="8">
        <f t="shared" si="7"/>
        <v>0</v>
      </c>
      <c r="L103" s="8">
        <f t="shared" si="8"/>
        <v>0</v>
      </c>
      <c r="M103" s="7"/>
      <c r="N103" s="6">
        <f t="shared" si="9"/>
        <v>0</v>
      </c>
      <c r="U103" s="13">
        <f t="shared" si="10"/>
        <v>0</v>
      </c>
      <c r="V103" s="13">
        <f t="shared" si="11"/>
        <v>0</v>
      </c>
    </row>
    <row r="104" spans="1:22" ht="16.5" customHeight="1">
      <c r="A104" s="1">
        <v>103</v>
      </c>
      <c r="B104" s="131"/>
      <c r="C104" s="99"/>
      <c r="D104" s="100"/>
      <c r="E104" s="101"/>
      <c r="F104" s="110"/>
      <c r="G104" s="104"/>
      <c r="H104" s="103"/>
      <c r="I104" s="116"/>
      <c r="J104" s="1">
        <f t="shared" si="6"/>
        <v>0</v>
      </c>
      <c r="K104" s="8">
        <f t="shared" si="7"/>
        <v>0</v>
      </c>
      <c r="L104" s="8">
        <f t="shared" si="8"/>
        <v>0</v>
      </c>
      <c r="M104" s="7"/>
      <c r="N104" s="6">
        <f t="shared" si="9"/>
        <v>0</v>
      </c>
      <c r="U104" s="13">
        <f t="shared" si="10"/>
        <v>0</v>
      </c>
      <c r="V104" s="13">
        <f t="shared" si="11"/>
        <v>0</v>
      </c>
    </row>
    <row r="105" spans="1:22" ht="16.5" customHeight="1">
      <c r="A105" s="1">
        <v>104</v>
      </c>
      <c r="B105" s="131"/>
      <c r="C105" s="99"/>
      <c r="D105" s="100"/>
      <c r="E105" s="101"/>
      <c r="F105" s="110"/>
      <c r="G105" s="104"/>
      <c r="H105" s="103"/>
      <c r="I105" s="116"/>
      <c r="J105" s="1">
        <f t="shared" si="6"/>
        <v>0</v>
      </c>
      <c r="K105" s="8">
        <f t="shared" si="7"/>
        <v>0</v>
      </c>
      <c r="L105" s="8">
        <f t="shared" si="8"/>
        <v>0</v>
      </c>
      <c r="M105" s="7"/>
      <c r="N105" s="6">
        <f t="shared" si="9"/>
        <v>0</v>
      </c>
      <c r="U105" s="13">
        <f t="shared" si="10"/>
        <v>0</v>
      </c>
      <c r="V105" s="13">
        <f t="shared" si="11"/>
        <v>0</v>
      </c>
    </row>
    <row r="106" spans="1:22" ht="16.5" customHeight="1">
      <c r="A106" s="1">
        <v>105</v>
      </c>
      <c r="B106" s="131"/>
      <c r="C106" s="99"/>
      <c r="D106" s="100"/>
      <c r="E106" s="101"/>
      <c r="F106" s="110"/>
      <c r="G106" s="104"/>
      <c r="H106" s="103"/>
      <c r="I106" s="116"/>
      <c r="J106" s="1">
        <f t="shared" si="6"/>
        <v>0</v>
      </c>
      <c r="K106" s="8">
        <f t="shared" si="7"/>
        <v>0</v>
      </c>
      <c r="L106" s="8">
        <f t="shared" si="8"/>
        <v>0</v>
      </c>
      <c r="M106" s="7"/>
      <c r="N106" s="6">
        <f t="shared" si="9"/>
        <v>0</v>
      </c>
      <c r="U106" s="13">
        <f t="shared" si="10"/>
        <v>0</v>
      </c>
      <c r="V106" s="13">
        <f t="shared" si="11"/>
        <v>0</v>
      </c>
    </row>
    <row r="107" spans="1:22" ht="16.5" customHeight="1">
      <c r="A107" s="1">
        <v>106</v>
      </c>
      <c r="B107" s="131"/>
      <c r="C107" s="99"/>
      <c r="D107" s="100"/>
      <c r="E107" s="101"/>
      <c r="F107" s="109"/>
      <c r="G107" s="104"/>
      <c r="H107" s="103"/>
      <c r="I107" s="116"/>
      <c r="J107" s="1">
        <f t="shared" si="6"/>
        <v>0</v>
      </c>
      <c r="K107" s="8">
        <f t="shared" si="7"/>
        <v>0</v>
      </c>
      <c r="L107" s="8">
        <f t="shared" si="8"/>
        <v>0</v>
      </c>
      <c r="M107" s="7"/>
      <c r="N107" s="6">
        <f t="shared" si="9"/>
        <v>0</v>
      </c>
      <c r="U107" s="13">
        <f t="shared" si="10"/>
        <v>0</v>
      </c>
      <c r="V107" s="13">
        <f t="shared" si="11"/>
        <v>0</v>
      </c>
    </row>
    <row r="108" spans="1:22" ht="16.5" customHeight="1">
      <c r="A108" s="1">
        <v>107</v>
      </c>
      <c r="B108" s="131"/>
      <c r="C108" s="99"/>
      <c r="D108" s="102"/>
      <c r="E108" s="101"/>
      <c r="F108" s="109"/>
      <c r="G108" s="104"/>
      <c r="H108" s="103"/>
      <c r="I108" s="116"/>
      <c r="J108" s="1">
        <f t="shared" si="6"/>
        <v>0</v>
      </c>
      <c r="K108" s="8">
        <f t="shared" si="7"/>
        <v>0</v>
      </c>
      <c r="L108" s="8">
        <f t="shared" si="8"/>
        <v>0</v>
      </c>
      <c r="M108" s="7"/>
      <c r="N108" s="6">
        <f t="shared" si="9"/>
        <v>0</v>
      </c>
      <c r="U108" s="13">
        <f t="shared" si="10"/>
        <v>0</v>
      </c>
      <c r="V108" s="13">
        <f t="shared" si="11"/>
        <v>0</v>
      </c>
    </row>
    <row r="109" spans="1:22" ht="16.5" customHeight="1">
      <c r="A109" s="1">
        <v>108</v>
      </c>
      <c r="B109" s="131"/>
      <c r="C109" s="99"/>
      <c r="D109" s="102"/>
      <c r="E109" s="101"/>
      <c r="F109" s="109"/>
      <c r="G109" s="104"/>
      <c r="H109" s="103"/>
      <c r="I109" s="116"/>
      <c r="J109" s="1">
        <f t="shared" si="6"/>
        <v>0</v>
      </c>
      <c r="K109" s="8">
        <f t="shared" si="7"/>
        <v>0</v>
      </c>
      <c r="L109" s="8">
        <f t="shared" si="8"/>
        <v>0</v>
      </c>
      <c r="M109" s="7"/>
      <c r="N109" s="6">
        <f t="shared" si="9"/>
        <v>0</v>
      </c>
      <c r="U109" s="13">
        <f t="shared" si="10"/>
        <v>0</v>
      </c>
      <c r="V109" s="13">
        <f t="shared" si="11"/>
        <v>0</v>
      </c>
    </row>
    <row r="110" spans="1:22" ht="16.5" customHeight="1">
      <c r="A110" s="1">
        <v>109</v>
      </c>
      <c r="B110" s="131"/>
      <c r="C110" s="99"/>
      <c r="D110" s="100"/>
      <c r="E110" s="101"/>
      <c r="F110" s="109"/>
      <c r="G110" s="104"/>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1"/>
      <c r="C111" s="99"/>
      <c r="D111" s="100"/>
      <c r="E111" s="101"/>
      <c r="F111" s="109"/>
      <c r="G111" s="104"/>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1"/>
      <c r="C112" s="99"/>
      <c r="D112" s="100"/>
      <c r="E112" s="101"/>
      <c r="F112" s="109"/>
      <c r="G112" s="104"/>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1"/>
      <c r="C113" s="99"/>
      <c r="D113" s="100"/>
      <c r="E113" s="101"/>
      <c r="F113" s="109"/>
      <c r="G113" s="104"/>
      <c r="H113" s="103"/>
      <c r="I113" s="116"/>
      <c r="J113" s="1">
        <f t="shared" si="6"/>
        <v>0</v>
      </c>
      <c r="K113" s="8">
        <f t="shared" si="7"/>
        <v>0</v>
      </c>
      <c r="L113" s="8">
        <f t="shared" si="8"/>
        <v>0</v>
      </c>
      <c r="M113" s="7"/>
      <c r="N113" s="6">
        <f t="shared" si="9"/>
        <v>0</v>
      </c>
      <c r="U113" s="13">
        <f t="shared" si="10"/>
        <v>0</v>
      </c>
      <c r="V113" s="13">
        <f t="shared" si="11"/>
        <v>0</v>
      </c>
    </row>
    <row r="114" spans="1:22" ht="16.5" customHeight="1">
      <c r="A114" s="1">
        <v>113</v>
      </c>
      <c r="B114" s="131"/>
      <c r="C114" s="99"/>
      <c r="D114" s="100"/>
      <c r="E114" s="101"/>
      <c r="F114" s="109"/>
      <c r="G114" s="104"/>
      <c r="H114" s="103"/>
      <c r="I114" s="116"/>
      <c r="J114" s="1">
        <f t="shared" si="6"/>
        <v>0</v>
      </c>
      <c r="K114" s="8">
        <f t="shared" si="7"/>
        <v>0</v>
      </c>
      <c r="L114" s="8">
        <f t="shared" si="8"/>
        <v>0</v>
      </c>
      <c r="M114" s="7"/>
      <c r="N114" s="6">
        <f t="shared" si="9"/>
        <v>0</v>
      </c>
      <c r="U114" s="13">
        <f t="shared" si="10"/>
        <v>0</v>
      </c>
      <c r="V114" s="13">
        <f t="shared" si="11"/>
        <v>0</v>
      </c>
    </row>
    <row r="115" spans="1:22" ht="16.5" customHeight="1">
      <c r="A115" s="1">
        <v>114</v>
      </c>
      <c r="B115" s="131"/>
      <c r="C115" s="99"/>
      <c r="D115" s="100"/>
      <c r="E115" s="101"/>
      <c r="F115" s="109"/>
      <c r="G115" s="104"/>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1"/>
      <c r="C116" s="99"/>
      <c r="D116" s="100"/>
      <c r="E116" s="101"/>
      <c r="F116" s="109"/>
      <c r="G116" s="104"/>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1"/>
      <c r="C117" s="99"/>
      <c r="D117" s="100"/>
      <c r="E117" s="101"/>
      <c r="F117" s="109"/>
      <c r="G117" s="104"/>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1"/>
      <c r="C118" s="99"/>
      <c r="D118" s="100"/>
      <c r="E118" s="101"/>
      <c r="F118" s="109"/>
      <c r="G118" s="104"/>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1"/>
      <c r="C119" s="99"/>
      <c r="D119" s="100"/>
      <c r="E119" s="101"/>
      <c r="F119" s="109"/>
      <c r="G119" s="104"/>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1"/>
      <c r="C120" s="99"/>
      <c r="D120" s="100"/>
      <c r="E120" s="101"/>
      <c r="F120" s="109"/>
      <c r="G120" s="104"/>
      <c r="H120" s="103"/>
      <c r="I120" s="116"/>
      <c r="J120" s="1">
        <f t="shared" si="6"/>
        <v>0</v>
      </c>
      <c r="K120" s="8">
        <f t="shared" si="7"/>
        <v>0</v>
      </c>
      <c r="L120" s="8">
        <f t="shared" si="8"/>
        <v>0</v>
      </c>
      <c r="M120" s="7"/>
      <c r="N120" s="6">
        <f t="shared" si="9"/>
        <v>0</v>
      </c>
      <c r="U120" s="13">
        <f t="shared" si="10"/>
        <v>0</v>
      </c>
      <c r="V120" s="13">
        <f t="shared" si="11"/>
        <v>0</v>
      </c>
    </row>
    <row r="121" spans="1:22" ht="16.5" customHeight="1">
      <c r="A121" s="1">
        <v>120</v>
      </c>
      <c r="B121" s="131"/>
      <c r="C121" s="99"/>
      <c r="D121" s="100"/>
      <c r="E121" s="101"/>
      <c r="F121" s="109"/>
      <c r="G121" s="104"/>
      <c r="H121" s="103"/>
      <c r="I121" s="116"/>
      <c r="J121" s="1">
        <f t="shared" si="6"/>
        <v>0</v>
      </c>
      <c r="K121" s="8">
        <f t="shared" si="7"/>
        <v>0</v>
      </c>
      <c r="L121" s="8">
        <f t="shared" si="8"/>
        <v>0</v>
      </c>
      <c r="M121" s="7"/>
      <c r="N121" s="6">
        <f t="shared" si="9"/>
        <v>0</v>
      </c>
      <c r="U121" s="13">
        <f t="shared" si="10"/>
        <v>0</v>
      </c>
      <c r="V121" s="13">
        <f t="shared" si="11"/>
        <v>0</v>
      </c>
    </row>
    <row r="122" spans="1:22" ht="16.5" customHeight="1">
      <c r="A122" s="1">
        <v>121</v>
      </c>
      <c r="B122" s="131"/>
      <c r="C122" s="99"/>
      <c r="D122" s="100"/>
      <c r="E122" s="101"/>
      <c r="F122" s="109"/>
      <c r="G122" s="104"/>
      <c r="H122" s="103"/>
      <c r="I122" s="116"/>
      <c r="J122" s="1">
        <f t="shared" si="6"/>
        <v>0</v>
      </c>
      <c r="K122" s="8">
        <f t="shared" si="7"/>
        <v>0</v>
      </c>
      <c r="L122" s="8">
        <f t="shared" si="8"/>
        <v>0</v>
      </c>
      <c r="M122" s="7"/>
      <c r="N122" s="6">
        <f t="shared" si="9"/>
        <v>0</v>
      </c>
      <c r="U122" s="13">
        <f t="shared" si="10"/>
        <v>0</v>
      </c>
      <c r="V122" s="13">
        <f t="shared" si="11"/>
        <v>0</v>
      </c>
    </row>
    <row r="123" spans="1:22" ht="16.5" customHeight="1">
      <c r="A123" s="1">
        <v>122</v>
      </c>
      <c r="B123" s="131"/>
      <c r="C123" s="99"/>
      <c r="D123" s="100"/>
      <c r="E123" s="101"/>
      <c r="F123" s="109"/>
      <c r="G123" s="104"/>
      <c r="H123" s="103"/>
      <c r="I123" s="116"/>
      <c r="J123" s="1">
        <f t="shared" si="6"/>
        <v>0</v>
      </c>
      <c r="K123" s="8">
        <f t="shared" si="7"/>
        <v>0</v>
      </c>
      <c r="L123" s="8">
        <f t="shared" si="8"/>
        <v>0</v>
      </c>
      <c r="M123" s="7"/>
      <c r="N123" s="6">
        <f t="shared" si="9"/>
        <v>0</v>
      </c>
      <c r="U123" s="13">
        <f t="shared" si="10"/>
        <v>0</v>
      </c>
      <c r="V123" s="13">
        <f t="shared" si="11"/>
        <v>0</v>
      </c>
    </row>
    <row r="124" spans="1:22" ht="16.5" customHeight="1">
      <c r="A124" s="1">
        <v>123</v>
      </c>
      <c r="B124" s="131"/>
      <c r="C124" s="99"/>
      <c r="D124" s="100"/>
      <c r="E124" s="101"/>
      <c r="F124" s="109"/>
      <c r="G124" s="104"/>
      <c r="H124" s="103"/>
      <c r="I124" s="116"/>
      <c r="J124" s="1">
        <f t="shared" si="6"/>
        <v>0</v>
      </c>
      <c r="K124" s="8">
        <f t="shared" si="7"/>
        <v>0</v>
      </c>
      <c r="L124" s="8">
        <f t="shared" si="8"/>
        <v>0</v>
      </c>
      <c r="M124" s="7"/>
      <c r="N124" s="6">
        <f t="shared" si="9"/>
        <v>0</v>
      </c>
      <c r="U124" s="13">
        <f t="shared" si="10"/>
        <v>0</v>
      </c>
      <c r="V124" s="13">
        <f t="shared" si="11"/>
        <v>0</v>
      </c>
    </row>
    <row r="125" spans="1:22" ht="16.5" customHeight="1">
      <c r="A125" s="1">
        <v>124</v>
      </c>
      <c r="B125" s="131"/>
      <c r="C125" s="99"/>
      <c r="D125" s="100"/>
      <c r="E125" s="101"/>
      <c r="F125" s="109"/>
      <c r="G125" s="104"/>
      <c r="H125" s="103"/>
      <c r="I125" s="116"/>
      <c r="J125" s="1">
        <f t="shared" si="6"/>
        <v>0</v>
      </c>
      <c r="K125" s="8">
        <f t="shared" si="7"/>
        <v>0</v>
      </c>
      <c r="L125" s="8">
        <f t="shared" si="8"/>
        <v>0</v>
      </c>
      <c r="M125" s="7"/>
      <c r="N125" s="6">
        <f t="shared" si="9"/>
        <v>0</v>
      </c>
      <c r="U125" s="13">
        <f t="shared" si="10"/>
        <v>0</v>
      </c>
      <c r="V125" s="13">
        <f t="shared" si="11"/>
        <v>0</v>
      </c>
    </row>
    <row r="126" spans="1:22" ht="16.5" customHeight="1">
      <c r="A126" s="1">
        <v>125</v>
      </c>
      <c r="B126" s="131"/>
      <c r="C126" s="99"/>
      <c r="D126" s="100"/>
      <c r="E126" s="101"/>
      <c r="F126" s="109"/>
      <c r="G126" s="104"/>
      <c r="H126" s="103"/>
      <c r="I126" s="116"/>
      <c r="J126" s="1">
        <f t="shared" si="6"/>
        <v>0</v>
      </c>
      <c r="K126" s="8">
        <f t="shared" si="7"/>
        <v>0</v>
      </c>
      <c r="L126" s="8">
        <f t="shared" si="8"/>
        <v>0</v>
      </c>
      <c r="M126" s="7"/>
      <c r="N126" s="6">
        <f t="shared" si="9"/>
        <v>0</v>
      </c>
      <c r="U126" s="13">
        <f t="shared" si="10"/>
        <v>0</v>
      </c>
      <c r="V126" s="13">
        <f t="shared" si="11"/>
        <v>0</v>
      </c>
    </row>
    <row r="127" spans="1:22" ht="16.5" customHeight="1">
      <c r="A127" s="1">
        <v>126</v>
      </c>
      <c r="B127" s="131"/>
      <c r="C127" s="99"/>
      <c r="D127" s="100"/>
      <c r="E127" s="101"/>
      <c r="F127" s="109"/>
      <c r="G127" s="104"/>
      <c r="H127" s="103"/>
      <c r="I127" s="116"/>
      <c r="J127" s="1">
        <f t="shared" si="6"/>
        <v>0</v>
      </c>
      <c r="K127" s="8">
        <f t="shared" si="7"/>
        <v>0</v>
      </c>
      <c r="L127" s="8">
        <f t="shared" si="8"/>
        <v>0</v>
      </c>
      <c r="M127" s="7"/>
      <c r="N127" s="6">
        <f t="shared" si="9"/>
        <v>0</v>
      </c>
      <c r="U127" s="13">
        <f t="shared" si="10"/>
        <v>0</v>
      </c>
      <c r="V127" s="13">
        <f t="shared" si="11"/>
        <v>0</v>
      </c>
    </row>
    <row r="128" spans="1:22" ht="16.5" customHeight="1">
      <c r="A128" s="1">
        <v>127</v>
      </c>
      <c r="B128" s="131"/>
      <c r="C128" s="99"/>
      <c r="D128" s="100"/>
      <c r="E128" s="101"/>
      <c r="F128" s="109"/>
      <c r="G128" s="104"/>
      <c r="H128" s="103"/>
      <c r="I128" s="116"/>
      <c r="J128" s="1">
        <f t="shared" si="6"/>
        <v>0</v>
      </c>
      <c r="K128" s="8">
        <f t="shared" si="7"/>
        <v>0</v>
      </c>
      <c r="L128" s="8">
        <f t="shared" si="8"/>
        <v>0</v>
      </c>
      <c r="M128" s="7"/>
      <c r="N128" s="6">
        <f t="shared" si="9"/>
        <v>0</v>
      </c>
      <c r="U128" s="13">
        <f t="shared" si="10"/>
        <v>0</v>
      </c>
      <c r="V128" s="13">
        <f t="shared" si="11"/>
        <v>0</v>
      </c>
    </row>
    <row r="129" spans="1:22" ht="16.5" customHeight="1">
      <c r="A129" s="1">
        <v>128</v>
      </c>
      <c r="B129" s="131"/>
      <c r="C129" s="99"/>
      <c r="D129" s="100"/>
      <c r="E129" s="101"/>
      <c r="F129" s="109"/>
      <c r="G129" s="104"/>
      <c r="H129" s="103"/>
      <c r="I129" s="116"/>
      <c r="J129" s="1">
        <f t="shared" si="6"/>
        <v>0</v>
      </c>
      <c r="K129" s="8">
        <f t="shared" si="7"/>
        <v>0</v>
      </c>
      <c r="L129" s="8">
        <f t="shared" si="8"/>
        <v>0</v>
      </c>
      <c r="M129" s="7"/>
      <c r="N129" s="6">
        <f t="shared" si="9"/>
        <v>0</v>
      </c>
      <c r="U129" s="13">
        <f t="shared" si="10"/>
        <v>0</v>
      </c>
      <c r="V129" s="13">
        <f t="shared" si="11"/>
        <v>0</v>
      </c>
    </row>
    <row r="130" spans="1:22" ht="16.5" customHeight="1">
      <c r="A130" s="1">
        <v>129</v>
      </c>
      <c r="B130" s="131"/>
      <c r="C130" s="99"/>
      <c r="D130" s="100"/>
      <c r="E130" s="101"/>
      <c r="F130" s="109"/>
      <c r="G130" s="104"/>
      <c r="H130" s="103"/>
      <c r="I130" s="116"/>
      <c r="J130" s="1">
        <f t="shared" si="6"/>
        <v>0</v>
      </c>
      <c r="K130" s="8">
        <f t="shared" si="7"/>
        <v>0</v>
      </c>
      <c r="L130" s="8">
        <f t="shared" si="8"/>
        <v>0</v>
      </c>
      <c r="M130" s="7"/>
      <c r="N130" s="6">
        <f t="shared" si="9"/>
        <v>0</v>
      </c>
      <c r="U130" s="13">
        <f t="shared" si="10"/>
        <v>0</v>
      </c>
      <c r="V130" s="13">
        <f t="shared" si="11"/>
        <v>0</v>
      </c>
    </row>
    <row r="131" spans="1:22" ht="16.5" customHeight="1">
      <c r="A131" s="1">
        <v>130</v>
      </c>
      <c r="B131" s="131"/>
      <c r="C131" s="99"/>
      <c r="D131" s="100"/>
      <c r="E131" s="101"/>
      <c r="F131" s="109"/>
      <c r="G131" s="104"/>
      <c r="H131" s="103"/>
      <c r="I131" s="116"/>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1"/>
      <c r="C132" s="99"/>
      <c r="D132" s="100"/>
      <c r="E132" s="101"/>
      <c r="F132" s="110"/>
      <c r="G132" s="104"/>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1"/>
      <c r="C133" s="99"/>
      <c r="D133" s="100"/>
      <c r="E133" s="101"/>
      <c r="F133" s="110"/>
      <c r="G133" s="104"/>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1"/>
      <c r="C134" s="99"/>
      <c r="D134" s="100"/>
      <c r="E134" s="101"/>
      <c r="F134" s="110"/>
      <c r="G134" s="104"/>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1"/>
      <c r="C135" s="99"/>
      <c r="D135" s="100"/>
      <c r="E135" s="101"/>
      <c r="F135" s="110"/>
      <c r="G135" s="104"/>
      <c r="H135" s="103"/>
      <c r="I135" s="116"/>
      <c r="J135" s="1">
        <f t="shared" si="12"/>
        <v>0</v>
      </c>
      <c r="K135" s="8">
        <f t="shared" si="13"/>
        <v>0</v>
      </c>
      <c r="L135" s="8">
        <f t="shared" si="14"/>
        <v>0</v>
      </c>
      <c r="M135" s="7"/>
      <c r="N135" s="6">
        <f t="shared" si="15"/>
        <v>0</v>
      </c>
      <c r="U135" s="13">
        <f t="shared" si="16"/>
        <v>0</v>
      </c>
      <c r="V135" s="13">
        <f t="shared" si="17"/>
        <v>0</v>
      </c>
    </row>
    <row r="136" spans="1:22" ht="16.5" customHeight="1">
      <c r="A136" s="1">
        <v>135</v>
      </c>
      <c r="B136" s="131"/>
      <c r="C136" s="99"/>
      <c r="D136" s="100"/>
      <c r="E136" s="101"/>
      <c r="F136" s="110"/>
      <c r="G136" s="104"/>
      <c r="H136" s="103"/>
      <c r="I136" s="116"/>
      <c r="J136" s="1">
        <f t="shared" si="12"/>
        <v>0</v>
      </c>
      <c r="K136" s="8">
        <f t="shared" si="13"/>
        <v>0</v>
      </c>
      <c r="L136" s="8">
        <f t="shared" si="14"/>
        <v>0</v>
      </c>
      <c r="M136" s="7"/>
      <c r="N136" s="6">
        <f t="shared" si="15"/>
        <v>0</v>
      </c>
      <c r="U136" s="13">
        <f t="shared" si="16"/>
        <v>0</v>
      </c>
      <c r="V136" s="13">
        <f t="shared" si="17"/>
        <v>0</v>
      </c>
    </row>
    <row r="137" spans="1:22" ht="16.5" customHeight="1">
      <c r="A137" s="1">
        <v>136</v>
      </c>
      <c r="B137" s="131"/>
      <c r="C137" s="99"/>
      <c r="D137" s="100"/>
      <c r="E137" s="101"/>
      <c r="F137" s="110"/>
      <c r="G137" s="104"/>
      <c r="H137" s="103"/>
      <c r="I137" s="116"/>
      <c r="J137" s="1">
        <f t="shared" si="12"/>
        <v>0</v>
      </c>
      <c r="K137" s="8">
        <f t="shared" si="13"/>
        <v>0</v>
      </c>
      <c r="L137" s="8">
        <f t="shared" si="14"/>
        <v>0</v>
      </c>
      <c r="M137" s="7"/>
      <c r="N137" s="6">
        <f t="shared" si="15"/>
        <v>0</v>
      </c>
      <c r="U137" s="13">
        <f t="shared" si="16"/>
        <v>0</v>
      </c>
      <c r="V137" s="13">
        <f t="shared" si="17"/>
        <v>0</v>
      </c>
    </row>
    <row r="138" spans="1:22" ht="16.5" customHeight="1">
      <c r="A138" s="1">
        <v>137</v>
      </c>
      <c r="B138" s="131"/>
      <c r="C138" s="99"/>
      <c r="D138" s="100"/>
      <c r="E138" s="101"/>
      <c r="F138" s="110"/>
      <c r="G138" s="104"/>
      <c r="H138" s="103"/>
      <c r="I138" s="116"/>
      <c r="J138" s="1">
        <f t="shared" si="12"/>
        <v>0</v>
      </c>
      <c r="K138" s="8">
        <f t="shared" si="13"/>
        <v>0</v>
      </c>
      <c r="L138" s="8">
        <f t="shared" si="14"/>
        <v>0</v>
      </c>
      <c r="M138" s="7"/>
      <c r="N138" s="6">
        <f t="shared" si="15"/>
        <v>0</v>
      </c>
      <c r="U138" s="13">
        <f t="shared" si="16"/>
        <v>0</v>
      </c>
      <c r="V138" s="13">
        <f t="shared" si="17"/>
        <v>0</v>
      </c>
    </row>
    <row r="139" spans="1:22" ht="16.5" customHeight="1">
      <c r="A139" s="1">
        <v>138</v>
      </c>
      <c r="B139" s="131"/>
      <c r="C139" s="99"/>
      <c r="D139" s="100"/>
      <c r="E139" s="101"/>
      <c r="F139" s="110"/>
      <c r="G139" s="104"/>
      <c r="H139" s="103"/>
      <c r="I139" s="116"/>
      <c r="J139" s="1">
        <f t="shared" si="12"/>
        <v>0</v>
      </c>
      <c r="K139" s="8">
        <f t="shared" si="13"/>
        <v>0</v>
      </c>
      <c r="L139" s="8">
        <f t="shared" si="14"/>
        <v>0</v>
      </c>
      <c r="M139" s="7"/>
      <c r="N139" s="6">
        <f t="shared" si="15"/>
        <v>0</v>
      </c>
      <c r="U139" s="13">
        <f t="shared" si="16"/>
        <v>0</v>
      </c>
      <c r="V139" s="13">
        <f t="shared" si="17"/>
        <v>0</v>
      </c>
    </row>
    <row r="140" spans="1:22" ht="16.5" customHeight="1">
      <c r="A140" s="1">
        <v>139</v>
      </c>
      <c r="B140" s="131"/>
      <c r="C140" s="99"/>
      <c r="D140" s="100"/>
      <c r="E140" s="101"/>
      <c r="F140" s="110"/>
      <c r="G140" s="104"/>
      <c r="H140" s="103"/>
      <c r="I140" s="116"/>
      <c r="J140" s="1">
        <f t="shared" si="12"/>
        <v>0</v>
      </c>
      <c r="K140" s="8">
        <f t="shared" si="13"/>
        <v>0</v>
      </c>
      <c r="L140" s="8">
        <f t="shared" si="14"/>
        <v>0</v>
      </c>
      <c r="M140" s="7"/>
      <c r="N140" s="6">
        <f t="shared" si="15"/>
        <v>0</v>
      </c>
      <c r="U140" s="13">
        <f t="shared" si="16"/>
        <v>0</v>
      </c>
      <c r="V140" s="13">
        <f t="shared" si="17"/>
        <v>0</v>
      </c>
    </row>
    <row r="141" spans="1:22" ht="16.5" customHeight="1">
      <c r="A141" s="1">
        <v>140</v>
      </c>
      <c r="B141" s="131"/>
      <c r="C141" s="99"/>
      <c r="D141" s="100"/>
      <c r="E141" s="101"/>
      <c r="F141" s="110"/>
      <c r="G141" s="104"/>
      <c r="H141" s="103"/>
      <c r="I141" s="116"/>
      <c r="J141" s="1">
        <f t="shared" si="12"/>
        <v>0</v>
      </c>
      <c r="K141" s="8">
        <f t="shared" si="13"/>
        <v>0</v>
      </c>
      <c r="L141" s="8">
        <f t="shared" si="14"/>
        <v>0</v>
      </c>
      <c r="M141" s="7"/>
      <c r="N141" s="6">
        <f t="shared" si="15"/>
        <v>0</v>
      </c>
      <c r="U141" s="13">
        <f t="shared" si="16"/>
        <v>0</v>
      </c>
      <c r="V141" s="13">
        <f t="shared" si="17"/>
        <v>0</v>
      </c>
    </row>
    <row r="142" spans="1:22" ht="16.5" customHeight="1">
      <c r="A142" s="1">
        <v>141</v>
      </c>
      <c r="B142" s="131"/>
      <c r="C142" s="99"/>
      <c r="D142" s="100"/>
      <c r="E142" s="101"/>
      <c r="F142" s="110"/>
      <c r="G142" s="104"/>
      <c r="H142" s="103"/>
      <c r="I142" s="116"/>
      <c r="J142" s="1">
        <f t="shared" si="12"/>
        <v>0</v>
      </c>
      <c r="K142" s="8">
        <f t="shared" si="13"/>
        <v>0</v>
      </c>
      <c r="L142" s="8">
        <f t="shared" si="14"/>
        <v>0</v>
      </c>
      <c r="M142" s="7"/>
      <c r="N142" s="6">
        <f t="shared" si="15"/>
        <v>0</v>
      </c>
      <c r="U142" s="13">
        <f t="shared" si="16"/>
        <v>0</v>
      </c>
      <c r="V142" s="13">
        <f t="shared" si="17"/>
        <v>0</v>
      </c>
    </row>
    <row r="143" spans="1:22" ht="16.5" customHeight="1">
      <c r="A143" s="1">
        <v>142</v>
      </c>
      <c r="B143" s="131"/>
      <c r="C143" s="99"/>
      <c r="D143" s="100"/>
      <c r="E143" s="101"/>
      <c r="F143" s="110"/>
      <c r="G143" s="104"/>
      <c r="H143" s="103"/>
      <c r="I143" s="116"/>
      <c r="J143" s="1">
        <f t="shared" si="12"/>
        <v>0</v>
      </c>
      <c r="K143" s="8">
        <f t="shared" si="13"/>
        <v>0</v>
      </c>
      <c r="L143" s="8">
        <f t="shared" si="14"/>
        <v>0</v>
      </c>
      <c r="M143" s="7"/>
      <c r="N143" s="6">
        <f t="shared" si="15"/>
        <v>0</v>
      </c>
      <c r="U143" s="13">
        <f t="shared" si="16"/>
        <v>0</v>
      </c>
      <c r="V143" s="13">
        <f t="shared" si="17"/>
        <v>0</v>
      </c>
    </row>
    <row r="144" spans="1:22" ht="16.5" customHeight="1">
      <c r="A144" s="1">
        <v>143</v>
      </c>
      <c r="B144" s="131"/>
      <c r="C144" s="99"/>
      <c r="D144" s="100"/>
      <c r="E144" s="101"/>
      <c r="F144" s="110"/>
      <c r="G144" s="104"/>
      <c r="H144" s="103"/>
      <c r="I144" s="116"/>
      <c r="J144" s="1">
        <f t="shared" si="12"/>
        <v>0</v>
      </c>
      <c r="K144" s="8">
        <f t="shared" si="13"/>
        <v>0</v>
      </c>
      <c r="L144" s="8">
        <f t="shared" si="14"/>
        <v>0</v>
      </c>
      <c r="M144" s="7"/>
      <c r="N144" s="6">
        <f t="shared" si="15"/>
        <v>0</v>
      </c>
      <c r="U144" s="13">
        <f t="shared" si="16"/>
        <v>0</v>
      </c>
      <c r="V144" s="13">
        <f t="shared" si="17"/>
        <v>0</v>
      </c>
    </row>
    <row r="145" spans="1:25" ht="16.5" customHeight="1">
      <c r="A145" s="1">
        <v>144</v>
      </c>
      <c r="B145" s="131"/>
      <c r="C145" s="99"/>
      <c r="D145" s="100"/>
      <c r="E145" s="101"/>
      <c r="F145" s="110"/>
      <c r="G145" s="104"/>
      <c r="H145" s="103"/>
      <c r="I145" s="116"/>
      <c r="J145" s="1">
        <f t="shared" si="12"/>
        <v>0</v>
      </c>
      <c r="K145" s="8">
        <f t="shared" si="13"/>
        <v>0</v>
      </c>
      <c r="L145" s="8">
        <f t="shared" si="14"/>
        <v>0</v>
      </c>
      <c r="M145" s="7"/>
      <c r="N145" s="6">
        <f t="shared" si="15"/>
        <v>0</v>
      </c>
      <c r="U145" s="13">
        <f t="shared" si="16"/>
        <v>0</v>
      </c>
      <c r="V145" s="13">
        <f t="shared" si="17"/>
        <v>0</v>
      </c>
    </row>
    <row r="146" spans="1:25" ht="16.5" customHeight="1">
      <c r="A146" s="1">
        <v>145</v>
      </c>
      <c r="B146" s="131"/>
      <c r="C146" s="99"/>
      <c r="D146" s="100"/>
      <c r="E146" s="101"/>
      <c r="F146" s="110"/>
      <c r="G146" s="104"/>
      <c r="H146" s="103"/>
      <c r="I146" s="116"/>
      <c r="J146" s="1">
        <f t="shared" si="12"/>
        <v>0</v>
      </c>
      <c r="K146" s="8">
        <f t="shared" si="13"/>
        <v>0</v>
      </c>
      <c r="L146" s="8">
        <f t="shared" si="14"/>
        <v>0</v>
      </c>
      <c r="M146" s="7"/>
      <c r="N146" s="6">
        <f t="shared" si="15"/>
        <v>0</v>
      </c>
      <c r="U146" s="13">
        <f t="shared" si="16"/>
        <v>0</v>
      </c>
      <c r="V146" s="13">
        <f t="shared" si="17"/>
        <v>0</v>
      </c>
    </row>
    <row r="147" spans="1:25" ht="16.5" customHeight="1">
      <c r="A147" s="1">
        <v>146</v>
      </c>
      <c r="B147" s="131"/>
      <c r="C147" s="99"/>
      <c r="D147" s="100"/>
      <c r="E147" s="101"/>
      <c r="F147" s="110"/>
      <c r="G147" s="104"/>
      <c r="H147" s="103"/>
      <c r="I147" s="116"/>
      <c r="J147" s="1">
        <f t="shared" si="12"/>
        <v>0</v>
      </c>
      <c r="K147" s="8">
        <f t="shared" si="13"/>
        <v>0</v>
      </c>
      <c r="L147" s="8">
        <f t="shared" si="14"/>
        <v>0</v>
      </c>
      <c r="M147" s="7"/>
      <c r="N147" s="6">
        <f t="shared" si="15"/>
        <v>0</v>
      </c>
      <c r="U147" s="13">
        <f t="shared" si="16"/>
        <v>0</v>
      </c>
      <c r="V147" s="13">
        <f t="shared" si="17"/>
        <v>0</v>
      </c>
    </row>
    <row r="148" spans="1:25" ht="16.5" customHeight="1">
      <c r="A148" s="1">
        <v>147</v>
      </c>
      <c r="B148" s="131"/>
      <c r="C148" s="99"/>
      <c r="D148" s="100"/>
      <c r="E148" s="101"/>
      <c r="F148" s="110"/>
      <c r="G148" s="104"/>
      <c r="H148" s="103"/>
      <c r="I148" s="116"/>
      <c r="J148" s="1">
        <f t="shared" si="12"/>
        <v>0</v>
      </c>
      <c r="K148" s="8">
        <f t="shared" si="13"/>
        <v>0</v>
      </c>
      <c r="L148" s="8">
        <f t="shared" si="14"/>
        <v>0</v>
      </c>
      <c r="M148" s="7"/>
      <c r="N148" s="6">
        <f t="shared" si="15"/>
        <v>0</v>
      </c>
      <c r="U148" s="13">
        <f t="shared" si="16"/>
        <v>0</v>
      </c>
      <c r="V148" s="13">
        <f t="shared" si="17"/>
        <v>0</v>
      </c>
    </row>
    <row r="149" spans="1:25" ht="16.5" customHeight="1">
      <c r="A149" s="1">
        <v>148</v>
      </c>
      <c r="B149" s="131"/>
      <c r="C149" s="99"/>
      <c r="D149" s="100"/>
      <c r="E149" s="101"/>
      <c r="F149" s="110"/>
      <c r="G149" s="104"/>
      <c r="H149" s="103"/>
      <c r="I149" s="116"/>
      <c r="J149" s="1">
        <f t="shared" si="12"/>
        <v>0</v>
      </c>
      <c r="K149" s="8">
        <f t="shared" si="13"/>
        <v>0</v>
      </c>
      <c r="L149" s="8">
        <f t="shared" si="14"/>
        <v>0</v>
      </c>
      <c r="M149" s="7"/>
      <c r="N149" s="6">
        <f t="shared" si="15"/>
        <v>0</v>
      </c>
      <c r="U149" s="13">
        <f t="shared" si="16"/>
        <v>0</v>
      </c>
      <c r="V149" s="13">
        <f t="shared" si="17"/>
        <v>0</v>
      </c>
    </row>
    <row r="150" spans="1:25" ht="16.5" customHeight="1">
      <c r="A150" s="1">
        <v>149</v>
      </c>
      <c r="B150" s="131"/>
      <c r="C150" s="99"/>
      <c r="D150" s="100"/>
      <c r="E150" s="101"/>
      <c r="F150" s="110"/>
      <c r="G150" s="104"/>
      <c r="H150" s="103"/>
      <c r="I150" s="116"/>
      <c r="J150" s="1">
        <f t="shared" si="12"/>
        <v>0</v>
      </c>
      <c r="K150" s="8">
        <f t="shared" si="13"/>
        <v>0</v>
      </c>
      <c r="L150" s="8">
        <f t="shared" si="14"/>
        <v>0</v>
      </c>
      <c r="M150" s="7"/>
      <c r="N150" s="6">
        <f t="shared" si="15"/>
        <v>0</v>
      </c>
      <c r="U150" s="13">
        <f t="shared" si="16"/>
        <v>0</v>
      </c>
      <c r="V150" s="13">
        <f t="shared" si="17"/>
        <v>0</v>
      </c>
    </row>
    <row r="151" spans="1:25" ht="16.5" customHeight="1">
      <c r="A151" s="1">
        <v>150</v>
      </c>
      <c r="B151" s="131"/>
      <c r="C151" s="99"/>
      <c r="D151" s="100"/>
      <c r="E151" s="101"/>
      <c r="F151" s="110"/>
      <c r="G151" s="104"/>
      <c r="H151" s="103"/>
      <c r="I151" s="116"/>
      <c r="J151" s="1">
        <f t="shared" si="12"/>
        <v>0</v>
      </c>
      <c r="K151" s="8">
        <f t="shared" si="13"/>
        <v>0</v>
      </c>
      <c r="L151" s="8">
        <f t="shared" si="14"/>
        <v>0</v>
      </c>
      <c r="M151" s="7"/>
      <c r="N151" s="6">
        <f t="shared" si="15"/>
        <v>0</v>
      </c>
      <c r="U151" s="13">
        <f t="shared" si="16"/>
        <v>0</v>
      </c>
      <c r="V151" s="13">
        <f t="shared" si="17"/>
        <v>0</v>
      </c>
    </row>
    <row r="152" spans="1:25" ht="16.5" customHeight="1">
      <c r="A152" s="1">
        <v>151</v>
      </c>
      <c r="B152" s="131"/>
      <c r="C152" s="99"/>
      <c r="D152" s="100"/>
      <c r="E152" s="101"/>
      <c r="F152" s="110"/>
      <c r="G152" s="104"/>
      <c r="H152" s="103"/>
      <c r="I152" s="116"/>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1"/>
      <c r="C153" s="99"/>
      <c r="D153" s="100"/>
      <c r="E153" s="101"/>
      <c r="F153" s="110"/>
      <c r="G153" s="104"/>
      <c r="H153" s="103"/>
      <c r="I153" s="116"/>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1"/>
      <c r="C154" s="99"/>
      <c r="D154" s="100"/>
      <c r="E154" s="101"/>
      <c r="F154" s="110"/>
      <c r="G154" s="104"/>
      <c r="H154" s="103"/>
      <c r="I154" s="116"/>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1"/>
      <c r="C155" s="99"/>
      <c r="D155" s="100"/>
      <c r="E155" s="101"/>
      <c r="F155" s="110"/>
      <c r="G155" s="104"/>
      <c r="H155" s="103"/>
      <c r="I155" s="116"/>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1"/>
      <c r="C156" s="99"/>
      <c r="D156" s="100"/>
      <c r="E156" s="101"/>
      <c r="F156" s="110"/>
      <c r="G156" s="104"/>
      <c r="H156" s="103"/>
      <c r="I156" s="116"/>
      <c r="J156" s="1">
        <f t="shared" si="12"/>
        <v>0</v>
      </c>
      <c r="K156" s="8">
        <f t="shared" si="13"/>
        <v>0</v>
      </c>
      <c r="L156" s="8">
        <f t="shared" si="14"/>
        <v>0</v>
      </c>
      <c r="M156" s="7"/>
      <c r="N156" s="6">
        <f t="shared" si="15"/>
        <v>0</v>
      </c>
      <c r="U156" s="13">
        <f t="shared" si="16"/>
        <v>0</v>
      </c>
      <c r="V156" s="13">
        <f t="shared" si="17"/>
        <v>0</v>
      </c>
    </row>
    <row r="157" spans="1:25" ht="16.5" customHeight="1">
      <c r="A157" s="1">
        <v>156</v>
      </c>
      <c r="B157" s="131"/>
      <c r="C157" s="99"/>
      <c r="D157" s="100"/>
      <c r="E157" s="101"/>
      <c r="F157" s="110"/>
      <c r="G157" s="104"/>
      <c r="H157" s="103"/>
      <c r="I157" s="116"/>
      <c r="J157" s="1">
        <f t="shared" si="12"/>
        <v>0</v>
      </c>
      <c r="K157" s="8">
        <f t="shared" si="13"/>
        <v>0</v>
      </c>
      <c r="L157" s="8">
        <f t="shared" si="14"/>
        <v>0</v>
      </c>
      <c r="M157" s="7"/>
      <c r="N157" s="6">
        <f t="shared" si="15"/>
        <v>0</v>
      </c>
      <c r="U157" s="13">
        <f t="shared" si="16"/>
        <v>0</v>
      </c>
      <c r="V157" s="13">
        <f t="shared" si="17"/>
        <v>0</v>
      </c>
    </row>
    <row r="158" spans="1:25" ht="16.5" customHeight="1">
      <c r="A158" s="1">
        <v>157</v>
      </c>
      <c r="B158" s="131"/>
      <c r="C158" s="99"/>
      <c r="D158" s="100"/>
      <c r="E158" s="101"/>
      <c r="F158" s="110"/>
      <c r="G158" s="104"/>
      <c r="H158" s="103"/>
      <c r="I158" s="105"/>
      <c r="J158" s="1">
        <f t="shared" si="12"/>
        <v>0</v>
      </c>
      <c r="K158" s="8">
        <f t="shared" si="13"/>
        <v>0</v>
      </c>
      <c r="L158" s="8">
        <f t="shared" si="14"/>
        <v>0</v>
      </c>
      <c r="M158" s="7"/>
      <c r="N158" s="6">
        <f t="shared" si="15"/>
        <v>0</v>
      </c>
      <c r="U158" s="13">
        <f t="shared" si="16"/>
        <v>0</v>
      </c>
      <c r="V158" s="13">
        <f t="shared" si="17"/>
        <v>0</v>
      </c>
    </row>
    <row r="159" spans="1:25" ht="16.5" customHeight="1">
      <c r="A159" s="1">
        <v>158</v>
      </c>
      <c r="B159" s="131"/>
      <c r="C159" s="99"/>
      <c r="D159" s="100"/>
      <c r="E159" s="101"/>
      <c r="F159" s="110"/>
      <c r="G159" s="104"/>
      <c r="H159" s="103"/>
      <c r="I159" s="105"/>
      <c r="J159" s="1">
        <f t="shared" si="12"/>
        <v>0</v>
      </c>
      <c r="K159" s="8">
        <f t="shared" si="13"/>
        <v>0</v>
      </c>
      <c r="L159" s="8">
        <f t="shared" si="14"/>
        <v>0</v>
      </c>
      <c r="M159" s="7"/>
      <c r="N159" s="6">
        <f t="shared" si="15"/>
        <v>0</v>
      </c>
      <c r="U159" s="13">
        <f t="shared" si="16"/>
        <v>0</v>
      </c>
      <c r="V159" s="13">
        <f t="shared" si="17"/>
        <v>0</v>
      </c>
    </row>
    <row r="160" spans="1:25" ht="16.5" customHeight="1">
      <c r="A160" s="1">
        <v>159</v>
      </c>
      <c r="B160" s="131"/>
      <c r="C160" s="99"/>
      <c r="D160" s="100"/>
      <c r="E160" s="101"/>
      <c r="F160" s="110"/>
      <c r="G160" s="104"/>
      <c r="H160" s="103"/>
      <c r="I160" s="105"/>
      <c r="J160" s="1">
        <f t="shared" si="12"/>
        <v>0</v>
      </c>
      <c r="K160" s="8">
        <f t="shared" si="13"/>
        <v>0</v>
      </c>
      <c r="L160" s="8">
        <f t="shared" si="14"/>
        <v>0</v>
      </c>
      <c r="M160" s="7"/>
      <c r="N160" s="6">
        <f t="shared" si="15"/>
        <v>0</v>
      </c>
      <c r="U160" s="13">
        <f t="shared" si="16"/>
        <v>0</v>
      </c>
      <c r="V160" s="13">
        <f t="shared" si="17"/>
        <v>0</v>
      </c>
    </row>
    <row r="161" spans="1:22" ht="16.5" customHeight="1">
      <c r="A161" s="1">
        <v>160</v>
      </c>
      <c r="B161" s="131"/>
      <c r="C161" s="99"/>
      <c r="D161" s="100"/>
      <c r="E161" s="101"/>
      <c r="F161" s="110"/>
      <c r="G161" s="104"/>
      <c r="H161" s="103"/>
      <c r="I161" s="105"/>
      <c r="J161" s="1">
        <f t="shared" si="12"/>
        <v>0</v>
      </c>
      <c r="K161" s="8">
        <f t="shared" si="13"/>
        <v>0</v>
      </c>
      <c r="L161" s="8">
        <f t="shared" si="14"/>
        <v>0</v>
      </c>
      <c r="M161" s="7"/>
      <c r="N161" s="6">
        <f t="shared" si="15"/>
        <v>0</v>
      </c>
      <c r="U161" s="13">
        <f t="shared" si="16"/>
        <v>0</v>
      </c>
      <c r="V161" s="13">
        <f t="shared" si="17"/>
        <v>0</v>
      </c>
    </row>
    <row r="162" spans="1:22" ht="16.5" customHeight="1">
      <c r="A162" s="1">
        <v>161</v>
      </c>
      <c r="B162" s="131"/>
      <c r="C162" s="99"/>
      <c r="D162" s="100"/>
      <c r="E162" s="101"/>
      <c r="F162" s="110"/>
      <c r="G162" s="104"/>
      <c r="H162" s="103"/>
      <c r="I162" s="105"/>
      <c r="J162" s="1">
        <f t="shared" si="12"/>
        <v>0</v>
      </c>
      <c r="K162" s="8">
        <f t="shared" si="13"/>
        <v>0</v>
      </c>
      <c r="L162" s="8">
        <f t="shared" si="14"/>
        <v>0</v>
      </c>
      <c r="M162" s="7"/>
      <c r="N162" s="6">
        <f t="shared" si="15"/>
        <v>0</v>
      </c>
      <c r="U162" s="13">
        <f t="shared" si="16"/>
        <v>0</v>
      </c>
      <c r="V162" s="13">
        <f t="shared" si="17"/>
        <v>0</v>
      </c>
    </row>
    <row r="163" spans="1:22" ht="16.5" customHeight="1">
      <c r="A163" s="1">
        <v>162</v>
      </c>
      <c r="B163" s="131"/>
      <c r="C163" s="99"/>
      <c r="D163" s="100"/>
      <c r="E163" s="101"/>
      <c r="F163" s="110"/>
      <c r="G163" s="104"/>
      <c r="H163" s="103"/>
      <c r="I163" s="105"/>
      <c r="J163" s="1">
        <f t="shared" si="12"/>
        <v>0</v>
      </c>
      <c r="K163" s="8">
        <f t="shared" si="13"/>
        <v>0</v>
      </c>
      <c r="L163" s="8">
        <f t="shared" si="14"/>
        <v>0</v>
      </c>
      <c r="M163" s="7"/>
      <c r="N163" s="6">
        <f t="shared" si="15"/>
        <v>0</v>
      </c>
      <c r="U163" s="13">
        <f t="shared" si="16"/>
        <v>0</v>
      </c>
      <c r="V163" s="13">
        <f t="shared" si="17"/>
        <v>0</v>
      </c>
    </row>
    <row r="164" spans="1:22" ht="16.5" customHeight="1">
      <c r="A164" s="1">
        <v>163</v>
      </c>
      <c r="B164" s="131"/>
      <c r="C164" s="99"/>
      <c r="D164" s="100"/>
      <c r="E164" s="101"/>
      <c r="F164" s="110"/>
      <c r="G164" s="104"/>
      <c r="H164" s="103"/>
      <c r="I164" s="105"/>
      <c r="J164" s="1">
        <f t="shared" si="12"/>
        <v>0</v>
      </c>
      <c r="K164" s="8">
        <f t="shared" si="13"/>
        <v>0</v>
      </c>
      <c r="L164" s="8">
        <f t="shared" si="14"/>
        <v>0</v>
      </c>
      <c r="M164" s="7"/>
      <c r="N164" s="6">
        <f t="shared" si="15"/>
        <v>0</v>
      </c>
      <c r="U164" s="13">
        <f t="shared" si="16"/>
        <v>0</v>
      </c>
      <c r="V164" s="13">
        <f t="shared" si="17"/>
        <v>0</v>
      </c>
    </row>
    <row r="165" spans="1:22" ht="16.5" customHeight="1">
      <c r="A165" s="1">
        <v>164</v>
      </c>
      <c r="B165" s="131"/>
      <c r="C165" s="99"/>
      <c r="D165" s="100"/>
      <c r="E165" s="101"/>
      <c r="F165" s="110"/>
      <c r="G165" s="104"/>
      <c r="H165" s="103"/>
      <c r="I165" s="105"/>
      <c r="J165" s="1">
        <f t="shared" si="12"/>
        <v>0</v>
      </c>
      <c r="K165" s="8">
        <f t="shared" si="13"/>
        <v>0</v>
      </c>
      <c r="L165" s="8">
        <f t="shared" si="14"/>
        <v>0</v>
      </c>
      <c r="M165" s="7"/>
      <c r="N165" s="6">
        <f t="shared" si="15"/>
        <v>0</v>
      </c>
      <c r="U165" s="13">
        <f t="shared" si="16"/>
        <v>0</v>
      </c>
      <c r="V165" s="13">
        <f t="shared" si="17"/>
        <v>0</v>
      </c>
    </row>
    <row r="166" spans="1:22" ht="16.5" customHeight="1">
      <c r="A166" s="1">
        <v>165</v>
      </c>
      <c r="B166" s="131"/>
      <c r="C166" s="99"/>
      <c r="D166" s="100"/>
      <c r="E166" s="101"/>
      <c r="F166" s="110"/>
      <c r="G166" s="104"/>
      <c r="H166" s="103"/>
      <c r="I166" s="105"/>
      <c r="J166" s="1">
        <f t="shared" si="12"/>
        <v>0</v>
      </c>
      <c r="K166" s="8">
        <f t="shared" si="13"/>
        <v>0</v>
      </c>
      <c r="L166" s="8">
        <f t="shared" si="14"/>
        <v>0</v>
      </c>
      <c r="M166" s="7"/>
      <c r="N166" s="6">
        <f t="shared" si="15"/>
        <v>0</v>
      </c>
      <c r="U166" s="13">
        <f t="shared" si="16"/>
        <v>0</v>
      </c>
      <c r="V166" s="13">
        <f t="shared" si="17"/>
        <v>0</v>
      </c>
    </row>
    <row r="167" spans="1:22" ht="16.5" customHeight="1">
      <c r="A167" s="1">
        <v>166</v>
      </c>
      <c r="B167" s="131"/>
      <c r="C167" s="99"/>
      <c r="D167" s="100"/>
      <c r="E167" s="101"/>
      <c r="F167" s="110"/>
      <c r="G167" s="104"/>
      <c r="H167" s="103"/>
      <c r="I167" s="105"/>
      <c r="J167" s="1">
        <f t="shared" si="12"/>
        <v>0</v>
      </c>
      <c r="K167" s="8">
        <f t="shared" si="13"/>
        <v>0</v>
      </c>
      <c r="L167" s="8">
        <f t="shared" si="14"/>
        <v>0</v>
      </c>
      <c r="M167" s="7"/>
      <c r="N167" s="6">
        <f t="shared" si="15"/>
        <v>0</v>
      </c>
      <c r="U167" s="13">
        <f t="shared" si="16"/>
        <v>0</v>
      </c>
      <c r="V167" s="13">
        <f t="shared" si="17"/>
        <v>0</v>
      </c>
    </row>
    <row r="168" spans="1:22" ht="16.5" customHeight="1">
      <c r="A168" s="1">
        <v>167</v>
      </c>
      <c r="B168" s="131"/>
      <c r="C168" s="99"/>
      <c r="D168" s="100"/>
      <c r="E168" s="101"/>
      <c r="F168" s="110"/>
      <c r="G168" s="104"/>
      <c r="H168" s="103"/>
      <c r="I168" s="105"/>
      <c r="J168" s="1">
        <f t="shared" si="12"/>
        <v>0</v>
      </c>
      <c r="K168" s="8">
        <f t="shared" si="13"/>
        <v>0</v>
      </c>
      <c r="L168" s="8">
        <f t="shared" si="14"/>
        <v>0</v>
      </c>
      <c r="M168" s="7"/>
      <c r="N168" s="6">
        <f t="shared" si="15"/>
        <v>0</v>
      </c>
      <c r="U168" s="13">
        <f t="shared" si="16"/>
        <v>0</v>
      </c>
      <c r="V168" s="13">
        <f t="shared" si="17"/>
        <v>0</v>
      </c>
    </row>
    <row r="169" spans="1:22" ht="16.5" customHeight="1">
      <c r="A169" s="1">
        <v>168</v>
      </c>
      <c r="B169" s="131"/>
      <c r="C169" s="99"/>
      <c r="D169" s="100"/>
      <c r="E169" s="101"/>
      <c r="F169" s="110"/>
      <c r="G169" s="104"/>
      <c r="H169" s="103"/>
      <c r="I169" s="105"/>
      <c r="J169" s="1">
        <f t="shared" si="12"/>
        <v>0</v>
      </c>
      <c r="K169" s="8">
        <f t="shared" si="13"/>
        <v>0</v>
      </c>
      <c r="L169" s="8">
        <f t="shared" si="14"/>
        <v>0</v>
      </c>
      <c r="M169" s="7"/>
      <c r="N169" s="6">
        <f t="shared" si="15"/>
        <v>0</v>
      </c>
      <c r="U169" s="13">
        <f t="shared" si="16"/>
        <v>0</v>
      </c>
      <c r="V169" s="13">
        <f t="shared" si="17"/>
        <v>0</v>
      </c>
    </row>
    <row r="170" spans="1:22" ht="16.5" customHeight="1">
      <c r="A170" s="1">
        <v>169</v>
      </c>
      <c r="B170" s="131"/>
      <c r="C170" s="99"/>
      <c r="D170" s="100"/>
      <c r="E170" s="101"/>
      <c r="F170" s="110"/>
      <c r="G170" s="104"/>
      <c r="H170" s="103"/>
      <c r="I170" s="105"/>
      <c r="J170" s="1">
        <f t="shared" si="12"/>
        <v>0</v>
      </c>
      <c r="K170" s="8">
        <f t="shared" si="13"/>
        <v>0</v>
      </c>
      <c r="L170" s="8">
        <f t="shared" si="14"/>
        <v>0</v>
      </c>
      <c r="M170" s="7"/>
      <c r="N170" s="6">
        <f t="shared" si="15"/>
        <v>0</v>
      </c>
      <c r="U170" s="13">
        <f t="shared" si="16"/>
        <v>0</v>
      </c>
      <c r="V170" s="13">
        <f t="shared" si="17"/>
        <v>0</v>
      </c>
    </row>
    <row r="171" spans="1:22" ht="16.5" customHeight="1">
      <c r="A171" s="1">
        <v>170</v>
      </c>
      <c r="B171" s="131"/>
      <c r="C171" s="99"/>
      <c r="D171" s="100"/>
      <c r="E171" s="101"/>
      <c r="F171" s="110"/>
      <c r="G171" s="104"/>
      <c r="H171" s="103"/>
      <c r="I171" s="105"/>
      <c r="J171" s="1">
        <f t="shared" si="12"/>
        <v>0</v>
      </c>
      <c r="K171" s="8">
        <f t="shared" si="13"/>
        <v>0</v>
      </c>
      <c r="L171" s="8">
        <f t="shared" si="14"/>
        <v>0</v>
      </c>
      <c r="M171" s="7"/>
      <c r="N171" s="6">
        <f t="shared" si="15"/>
        <v>0</v>
      </c>
      <c r="U171" s="13">
        <f t="shared" si="16"/>
        <v>0</v>
      </c>
      <c r="V171" s="13">
        <f t="shared" si="17"/>
        <v>0</v>
      </c>
    </row>
    <row r="172" spans="1:22" ht="16.5" customHeight="1">
      <c r="A172" s="1">
        <v>171</v>
      </c>
      <c r="B172" s="131"/>
      <c r="C172" s="99"/>
      <c r="D172" s="100"/>
      <c r="E172" s="101"/>
      <c r="F172" s="110"/>
      <c r="G172" s="104"/>
      <c r="H172" s="103"/>
      <c r="I172" s="105"/>
      <c r="J172" s="1">
        <f t="shared" si="12"/>
        <v>0</v>
      </c>
      <c r="K172" s="8">
        <f t="shared" si="13"/>
        <v>0</v>
      </c>
      <c r="L172" s="8">
        <f t="shared" si="14"/>
        <v>0</v>
      </c>
      <c r="M172" s="7"/>
      <c r="N172" s="6">
        <f t="shared" si="15"/>
        <v>0</v>
      </c>
      <c r="U172" s="13">
        <f t="shared" si="16"/>
        <v>0</v>
      </c>
      <c r="V172" s="13">
        <f t="shared" si="17"/>
        <v>0</v>
      </c>
    </row>
    <row r="173" spans="1:22" ht="16.5" customHeight="1">
      <c r="A173" s="1">
        <v>172</v>
      </c>
      <c r="B173" s="131"/>
      <c r="C173" s="99"/>
      <c r="D173" s="100"/>
      <c r="E173" s="101"/>
      <c r="F173" s="110"/>
      <c r="G173" s="104"/>
      <c r="H173" s="103"/>
      <c r="I173" s="105"/>
      <c r="J173" s="1">
        <f t="shared" si="12"/>
        <v>0</v>
      </c>
      <c r="K173" s="8">
        <f t="shared" si="13"/>
        <v>0</v>
      </c>
      <c r="L173" s="8">
        <f t="shared" si="14"/>
        <v>0</v>
      </c>
      <c r="M173" s="7"/>
      <c r="N173" s="6">
        <f t="shared" si="15"/>
        <v>0</v>
      </c>
      <c r="U173" s="13">
        <f t="shared" si="16"/>
        <v>0</v>
      </c>
      <c r="V173" s="13">
        <f t="shared" si="17"/>
        <v>0</v>
      </c>
    </row>
    <row r="174" spans="1:22" ht="16.5" customHeight="1">
      <c r="A174" s="1">
        <v>173</v>
      </c>
      <c r="B174" s="131"/>
      <c r="C174" s="99"/>
      <c r="D174" s="100"/>
      <c r="E174" s="101"/>
      <c r="F174" s="110"/>
      <c r="G174" s="104"/>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1"/>
      <c r="C175" s="99"/>
      <c r="D175" s="100"/>
      <c r="E175" s="101"/>
      <c r="F175" s="110"/>
      <c r="G175" s="104"/>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1"/>
      <c r="C176" s="99"/>
      <c r="D176" s="100"/>
      <c r="E176" s="101"/>
      <c r="F176" s="109"/>
      <c r="G176" s="104"/>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1"/>
      <c r="C177" s="99"/>
      <c r="D177" s="100"/>
      <c r="E177" s="101"/>
      <c r="F177" s="109"/>
      <c r="G177" s="104"/>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1"/>
      <c r="C178" s="99"/>
      <c r="D178" s="100"/>
      <c r="E178" s="101"/>
      <c r="F178" s="109"/>
      <c r="G178" s="104"/>
      <c r="H178" s="103"/>
      <c r="I178" s="116"/>
      <c r="J178" s="1">
        <f t="shared" si="12"/>
        <v>0</v>
      </c>
      <c r="K178" s="8">
        <f t="shared" si="13"/>
        <v>0</v>
      </c>
      <c r="L178" s="8">
        <f t="shared" si="14"/>
        <v>0</v>
      </c>
      <c r="M178" s="7"/>
      <c r="N178" s="6">
        <f t="shared" si="15"/>
        <v>0</v>
      </c>
      <c r="U178" s="13">
        <f t="shared" si="16"/>
        <v>0</v>
      </c>
      <c r="V178" s="13">
        <f t="shared" si="17"/>
        <v>0</v>
      </c>
    </row>
    <row r="179" spans="1:22" ht="16.5" customHeight="1">
      <c r="A179" s="1">
        <v>178</v>
      </c>
      <c r="B179" s="131"/>
      <c r="C179" s="99"/>
      <c r="D179" s="100"/>
      <c r="E179" s="101"/>
      <c r="F179" s="109"/>
      <c r="G179" s="104"/>
      <c r="H179" s="103"/>
      <c r="I179" s="116"/>
      <c r="J179" s="1">
        <f t="shared" si="12"/>
        <v>0</v>
      </c>
      <c r="K179" s="8">
        <f t="shared" si="13"/>
        <v>0</v>
      </c>
      <c r="L179" s="8">
        <f t="shared" si="14"/>
        <v>0</v>
      </c>
      <c r="M179" s="7"/>
      <c r="N179" s="6">
        <f t="shared" si="15"/>
        <v>0</v>
      </c>
      <c r="U179" s="13">
        <f t="shared" si="16"/>
        <v>0</v>
      </c>
      <c r="V179" s="13">
        <f t="shared" si="17"/>
        <v>0</v>
      </c>
    </row>
    <row r="180" spans="1:22" ht="16.5" customHeight="1">
      <c r="A180" s="1">
        <v>179</v>
      </c>
      <c r="B180" s="131"/>
      <c r="C180" s="99"/>
      <c r="D180" s="100"/>
      <c r="E180" s="101"/>
      <c r="F180" s="109"/>
      <c r="G180" s="104"/>
      <c r="H180" s="103"/>
      <c r="I180" s="116"/>
      <c r="J180" s="1">
        <f t="shared" si="12"/>
        <v>0</v>
      </c>
      <c r="K180" s="8">
        <f t="shared" si="13"/>
        <v>0</v>
      </c>
      <c r="L180" s="8">
        <f t="shared" si="14"/>
        <v>0</v>
      </c>
      <c r="M180" s="7"/>
      <c r="N180" s="6">
        <f t="shared" si="15"/>
        <v>0</v>
      </c>
      <c r="U180" s="13">
        <f t="shared" si="16"/>
        <v>0</v>
      </c>
      <c r="V180" s="13">
        <f t="shared" si="17"/>
        <v>0</v>
      </c>
    </row>
    <row r="181" spans="1:22" ht="16.5" customHeight="1">
      <c r="A181" s="1">
        <v>180</v>
      </c>
      <c r="B181" s="131"/>
      <c r="C181" s="99"/>
      <c r="D181" s="100"/>
      <c r="E181" s="101"/>
      <c r="F181" s="109"/>
      <c r="G181" s="104"/>
      <c r="H181" s="103"/>
      <c r="I181" s="116"/>
      <c r="J181" s="1">
        <f t="shared" si="12"/>
        <v>0</v>
      </c>
      <c r="K181" s="8">
        <f t="shared" si="13"/>
        <v>0</v>
      </c>
      <c r="L181" s="8">
        <f t="shared" si="14"/>
        <v>0</v>
      </c>
      <c r="M181" s="7"/>
      <c r="N181" s="6">
        <f t="shared" si="15"/>
        <v>0</v>
      </c>
      <c r="U181" s="13">
        <f t="shared" si="16"/>
        <v>0</v>
      </c>
      <c r="V181" s="13">
        <f t="shared" si="17"/>
        <v>0</v>
      </c>
    </row>
    <row r="182" spans="1:22" ht="16.5" customHeight="1">
      <c r="A182" s="1">
        <v>181</v>
      </c>
      <c r="B182" s="131"/>
      <c r="C182" s="99"/>
      <c r="D182" s="100"/>
      <c r="E182" s="101"/>
      <c r="F182" s="109"/>
      <c r="G182" s="104"/>
      <c r="H182" s="103"/>
      <c r="I182" s="116"/>
      <c r="J182" s="1">
        <f t="shared" si="12"/>
        <v>0</v>
      </c>
      <c r="K182" s="8">
        <f t="shared" si="13"/>
        <v>0</v>
      </c>
      <c r="L182" s="8">
        <f t="shared" si="14"/>
        <v>0</v>
      </c>
      <c r="M182" s="7"/>
      <c r="N182" s="6">
        <f t="shared" si="15"/>
        <v>0</v>
      </c>
      <c r="U182" s="13">
        <f t="shared" si="16"/>
        <v>0</v>
      </c>
      <c r="V182" s="13">
        <f t="shared" si="17"/>
        <v>0</v>
      </c>
    </row>
    <row r="183" spans="1:22" ht="16.5" customHeight="1">
      <c r="A183" s="1">
        <v>182</v>
      </c>
      <c r="B183" s="131"/>
      <c r="C183" s="99"/>
      <c r="D183" s="100"/>
      <c r="E183" s="101"/>
      <c r="F183" s="109"/>
      <c r="G183" s="104"/>
      <c r="H183" s="103"/>
      <c r="I183" s="116"/>
      <c r="J183" s="1">
        <f t="shared" si="12"/>
        <v>0</v>
      </c>
      <c r="K183" s="8">
        <f t="shared" si="13"/>
        <v>0</v>
      </c>
      <c r="L183" s="8">
        <f t="shared" si="14"/>
        <v>0</v>
      </c>
      <c r="M183" s="7"/>
      <c r="N183" s="6">
        <f t="shared" si="15"/>
        <v>0</v>
      </c>
      <c r="U183" s="13">
        <f t="shared" si="16"/>
        <v>0</v>
      </c>
      <c r="V183" s="13">
        <f t="shared" si="17"/>
        <v>0</v>
      </c>
    </row>
    <row r="184" spans="1:22" ht="16.5" customHeight="1">
      <c r="A184" s="1">
        <v>183</v>
      </c>
      <c r="B184" s="131"/>
      <c r="C184" s="99"/>
      <c r="D184" s="100"/>
      <c r="E184" s="101"/>
      <c r="F184" s="109"/>
      <c r="G184" s="104"/>
      <c r="H184" s="103"/>
      <c r="I184" s="116"/>
      <c r="J184" s="1">
        <f t="shared" si="12"/>
        <v>0</v>
      </c>
      <c r="K184" s="8">
        <f t="shared" si="13"/>
        <v>0</v>
      </c>
      <c r="L184" s="8">
        <f t="shared" si="14"/>
        <v>0</v>
      </c>
      <c r="M184" s="7"/>
      <c r="N184" s="6">
        <f t="shared" si="15"/>
        <v>0</v>
      </c>
      <c r="U184" s="13">
        <f t="shared" si="16"/>
        <v>0</v>
      </c>
      <c r="V184" s="13">
        <f t="shared" si="17"/>
        <v>0</v>
      </c>
    </row>
    <row r="185" spans="1:22" ht="16.5" customHeight="1">
      <c r="A185" s="1">
        <v>184</v>
      </c>
      <c r="B185" s="131"/>
      <c r="C185" s="99"/>
      <c r="D185" s="100"/>
      <c r="E185" s="101"/>
      <c r="F185" s="109"/>
      <c r="G185" s="104"/>
      <c r="H185" s="103"/>
      <c r="I185" s="116"/>
      <c r="J185" s="1">
        <f t="shared" si="12"/>
        <v>0</v>
      </c>
      <c r="K185" s="8">
        <f t="shared" si="13"/>
        <v>0</v>
      </c>
      <c r="L185" s="8">
        <f t="shared" si="14"/>
        <v>0</v>
      </c>
      <c r="M185" s="7"/>
      <c r="N185" s="6">
        <f t="shared" si="15"/>
        <v>0</v>
      </c>
      <c r="U185" s="13">
        <f t="shared" si="16"/>
        <v>0</v>
      </c>
      <c r="V185" s="13">
        <f t="shared" si="17"/>
        <v>0</v>
      </c>
    </row>
    <row r="186" spans="1:22" ht="16.5" customHeight="1">
      <c r="A186" s="1">
        <v>185</v>
      </c>
      <c r="B186" s="131"/>
      <c r="C186" s="99"/>
      <c r="D186" s="100"/>
      <c r="E186" s="101"/>
      <c r="F186" s="109"/>
      <c r="G186" s="104"/>
      <c r="H186" s="103"/>
      <c r="I186" s="116"/>
      <c r="J186" s="1">
        <f t="shared" si="12"/>
        <v>0</v>
      </c>
      <c r="K186" s="8">
        <f t="shared" si="13"/>
        <v>0</v>
      </c>
      <c r="L186" s="8">
        <f t="shared" si="14"/>
        <v>0</v>
      </c>
      <c r="M186" s="7"/>
      <c r="N186" s="6">
        <f t="shared" si="15"/>
        <v>0</v>
      </c>
      <c r="U186" s="13">
        <f t="shared" si="16"/>
        <v>0</v>
      </c>
      <c r="V186" s="13">
        <f t="shared" si="17"/>
        <v>0</v>
      </c>
    </row>
    <row r="187" spans="1:22" ht="16.5" customHeight="1">
      <c r="A187" s="1">
        <v>186</v>
      </c>
      <c r="B187" s="131"/>
      <c r="C187" s="99"/>
      <c r="D187" s="100"/>
      <c r="E187" s="101"/>
      <c r="F187" s="109"/>
      <c r="G187" s="104"/>
      <c r="H187" s="103"/>
      <c r="I187" s="116"/>
      <c r="J187" s="1">
        <f t="shared" si="12"/>
        <v>0</v>
      </c>
      <c r="K187" s="8">
        <f t="shared" si="13"/>
        <v>0</v>
      </c>
      <c r="L187" s="8">
        <f t="shared" si="14"/>
        <v>0</v>
      </c>
      <c r="M187" s="7"/>
      <c r="N187" s="6">
        <f t="shared" si="15"/>
        <v>0</v>
      </c>
      <c r="U187" s="13">
        <f t="shared" si="16"/>
        <v>0</v>
      </c>
      <c r="V187" s="13">
        <f t="shared" si="17"/>
        <v>0</v>
      </c>
    </row>
    <row r="188" spans="1:22" ht="16.5" customHeight="1">
      <c r="A188" s="1">
        <v>187</v>
      </c>
      <c r="B188" s="131"/>
      <c r="C188" s="99"/>
      <c r="D188" s="100"/>
      <c r="E188" s="101"/>
      <c r="F188" s="109"/>
      <c r="G188" s="104"/>
      <c r="H188" s="103"/>
      <c r="I188" s="116"/>
      <c r="J188" s="1">
        <f t="shared" si="12"/>
        <v>0</v>
      </c>
      <c r="K188" s="8">
        <f t="shared" si="13"/>
        <v>0</v>
      </c>
      <c r="L188" s="8">
        <f t="shared" si="14"/>
        <v>0</v>
      </c>
      <c r="M188" s="7"/>
      <c r="N188" s="6">
        <f t="shared" si="15"/>
        <v>0</v>
      </c>
      <c r="U188" s="13">
        <f t="shared" si="16"/>
        <v>0</v>
      </c>
      <c r="V188" s="13">
        <f t="shared" si="17"/>
        <v>0</v>
      </c>
    </row>
    <row r="189" spans="1:22" ht="16.5" customHeight="1">
      <c r="A189" s="1">
        <v>188</v>
      </c>
      <c r="B189" s="131"/>
      <c r="C189" s="99"/>
      <c r="D189" s="100"/>
      <c r="E189" s="101"/>
      <c r="F189" s="109"/>
      <c r="G189" s="104"/>
      <c r="H189" s="103"/>
      <c r="I189" s="116"/>
      <c r="J189" s="1">
        <f t="shared" si="12"/>
        <v>0</v>
      </c>
      <c r="K189" s="8">
        <f t="shared" si="13"/>
        <v>0</v>
      </c>
      <c r="L189" s="8">
        <f t="shared" si="14"/>
        <v>0</v>
      </c>
      <c r="M189" s="7"/>
      <c r="N189" s="6">
        <f t="shared" si="15"/>
        <v>0</v>
      </c>
      <c r="U189" s="13">
        <f t="shared" si="16"/>
        <v>0</v>
      </c>
      <c r="V189" s="13">
        <f t="shared" si="17"/>
        <v>0</v>
      </c>
    </row>
    <row r="190" spans="1:22" ht="16.5" customHeight="1">
      <c r="A190" s="1">
        <v>189</v>
      </c>
      <c r="B190" s="131"/>
      <c r="C190" s="99"/>
      <c r="D190" s="100"/>
      <c r="E190" s="101"/>
      <c r="F190" s="110"/>
      <c r="G190" s="104"/>
      <c r="H190" s="103"/>
      <c r="I190" s="116"/>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1"/>
      <c r="C191" s="99"/>
      <c r="D191" s="100"/>
      <c r="E191" s="101"/>
      <c r="F191" s="110"/>
      <c r="G191" s="104"/>
      <c r="H191" s="103"/>
      <c r="I191" s="116"/>
      <c r="J191" s="1">
        <f t="shared" si="18"/>
        <v>0</v>
      </c>
      <c r="K191" s="8">
        <f t="shared" si="19"/>
        <v>0</v>
      </c>
      <c r="L191" s="8">
        <f t="shared" si="20"/>
        <v>0</v>
      </c>
      <c r="M191" s="7"/>
      <c r="N191" s="6">
        <f t="shared" si="21"/>
        <v>0</v>
      </c>
      <c r="U191" s="13">
        <f t="shared" si="16"/>
        <v>0</v>
      </c>
      <c r="V191" s="13">
        <f t="shared" si="17"/>
        <v>0</v>
      </c>
    </row>
    <row r="192" spans="1:22" ht="16.5" customHeight="1">
      <c r="A192" s="1">
        <v>191</v>
      </c>
      <c r="B192" s="131"/>
      <c r="C192" s="99"/>
      <c r="D192" s="100"/>
      <c r="E192" s="101"/>
      <c r="F192" s="110"/>
      <c r="G192" s="104"/>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1"/>
      <c r="C193" s="99"/>
      <c r="D193" s="100"/>
      <c r="E193" s="101"/>
      <c r="F193" s="110"/>
      <c r="G193" s="104"/>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1"/>
      <c r="C194" s="99"/>
      <c r="D194" s="100"/>
      <c r="E194" s="101"/>
      <c r="F194" s="110"/>
      <c r="G194" s="104"/>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1"/>
      <c r="C195" s="99"/>
      <c r="D195" s="100"/>
      <c r="E195" s="101"/>
      <c r="F195" s="110"/>
      <c r="G195" s="104"/>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1"/>
      <c r="C196" s="99"/>
      <c r="D196" s="100"/>
      <c r="E196" s="101"/>
      <c r="F196" s="109"/>
      <c r="G196" s="104"/>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1"/>
      <c r="C197" s="99"/>
      <c r="D197" s="100"/>
      <c r="E197" s="101"/>
      <c r="F197" s="109"/>
      <c r="G197" s="104"/>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1"/>
      <c r="C198" s="99"/>
      <c r="D198" s="100"/>
      <c r="E198" s="101"/>
      <c r="F198" s="109"/>
      <c r="G198" s="104"/>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1"/>
      <c r="C199" s="99"/>
      <c r="D199" s="100"/>
      <c r="E199" s="101"/>
      <c r="F199" s="109"/>
      <c r="G199" s="104"/>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1"/>
      <c r="C200" s="99"/>
      <c r="D200" s="100"/>
      <c r="E200" s="101"/>
      <c r="F200" s="109"/>
      <c r="G200" s="104"/>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1"/>
      <c r="C201" s="99"/>
      <c r="D201" s="100"/>
      <c r="E201" s="101"/>
      <c r="F201" s="109"/>
      <c r="G201" s="104"/>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1"/>
      <c r="C202" s="99"/>
      <c r="D202" s="100"/>
      <c r="E202" s="101"/>
      <c r="F202" s="109"/>
      <c r="G202" s="104"/>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1"/>
      <c r="C203" s="99"/>
      <c r="D203" s="100"/>
      <c r="E203" s="101"/>
      <c r="F203" s="109"/>
      <c r="G203" s="104"/>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1"/>
      <c r="C204" s="99"/>
      <c r="D204" s="100"/>
      <c r="E204" s="101"/>
      <c r="F204" s="109"/>
      <c r="G204" s="104"/>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1"/>
      <c r="C205" s="99"/>
      <c r="D205" s="100"/>
      <c r="E205" s="101"/>
      <c r="F205" s="109"/>
      <c r="G205" s="104"/>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1"/>
      <c r="C206" s="99"/>
      <c r="D206" s="100"/>
      <c r="E206" s="101"/>
      <c r="F206" s="109"/>
      <c r="G206" s="104"/>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1"/>
      <c r="C207" s="99"/>
      <c r="D207" s="100"/>
      <c r="E207" s="101"/>
      <c r="F207" s="109"/>
      <c r="G207" s="104"/>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1"/>
      <c r="C208" s="99"/>
      <c r="D208" s="100"/>
      <c r="E208" s="101"/>
      <c r="F208" s="109"/>
      <c r="G208" s="104"/>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1"/>
      <c r="C209" s="99"/>
      <c r="D209" s="100"/>
      <c r="E209" s="101"/>
      <c r="F209" s="109"/>
      <c r="G209" s="104"/>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1"/>
      <c r="C210" s="99"/>
      <c r="D210" s="100"/>
      <c r="E210" s="101"/>
      <c r="F210" s="109"/>
      <c r="G210" s="104"/>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1"/>
      <c r="C211" s="99"/>
      <c r="D211" s="100"/>
      <c r="E211" s="101"/>
      <c r="F211" s="110"/>
      <c r="G211" s="104"/>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1"/>
      <c r="C212" s="99"/>
      <c r="D212" s="100"/>
      <c r="E212" s="101"/>
      <c r="F212" s="110"/>
      <c r="G212" s="104"/>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1"/>
      <c r="C213" s="99"/>
      <c r="D213" s="100"/>
      <c r="E213" s="101"/>
      <c r="F213" s="110"/>
      <c r="G213" s="104"/>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1"/>
      <c r="C214" s="99"/>
      <c r="D214" s="100"/>
      <c r="E214" s="101"/>
      <c r="F214" s="110"/>
      <c r="G214" s="104"/>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1"/>
      <c r="C215" s="99"/>
      <c r="D215" s="100"/>
      <c r="E215" s="101"/>
      <c r="F215" s="110"/>
      <c r="G215" s="104"/>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1"/>
      <c r="C216" s="99"/>
      <c r="D216" s="100"/>
      <c r="E216" s="101"/>
      <c r="F216" s="110"/>
      <c r="G216" s="104"/>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1"/>
      <c r="C217" s="99"/>
      <c r="D217" s="100"/>
      <c r="E217" s="101"/>
      <c r="F217" s="110"/>
      <c r="G217" s="104"/>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1"/>
      <c r="C218" s="99"/>
      <c r="D218" s="100"/>
      <c r="E218" s="101"/>
      <c r="F218" s="110"/>
      <c r="G218" s="104"/>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1"/>
      <c r="C219" s="99"/>
      <c r="D219" s="100"/>
      <c r="E219" s="101"/>
      <c r="F219" s="110"/>
      <c r="G219" s="104"/>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1"/>
      <c r="C220" s="99"/>
      <c r="D220" s="100"/>
      <c r="E220" s="101"/>
      <c r="F220" s="110"/>
      <c r="G220" s="104"/>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1"/>
      <c r="C221" s="99"/>
      <c r="D221" s="100"/>
      <c r="E221" s="101"/>
      <c r="F221" s="110"/>
      <c r="G221" s="104"/>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1"/>
      <c r="C222" s="99"/>
      <c r="D222" s="100"/>
      <c r="E222" s="101"/>
      <c r="F222" s="110"/>
      <c r="G222" s="104"/>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1"/>
      <c r="C223" s="99"/>
      <c r="D223" s="100"/>
      <c r="E223" s="101"/>
      <c r="F223" s="110"/>
      <c r="G223" s="104"/>
      <c r="H223" s="103"/>
      <c r="I223" s="116"/>
      <c r="J223" s="1">
        <f t="shared" si="18"/>
        <v>0</v>
      </c>
      <c r="K223" s="8">
        <f t="shared" si="19"/>
        <v>0</v>
      </c>
      <c r="L223" s="8">
        <f t="shared" si="20"/>
        <v>0</v>
      </c>
      <c r="M223" s="7"/>
      <c r="N223" s="6">
        <f t="shared" si="21"/>
        <v>0</v>
      </c>
      <c r="U223" s="13">
        <f t="shared" si="22"/>
        <v>0</v>
      </c>
      <c r="V223" s="13">
        <f t="shared" si="23"/>
        <v>0</v>
      </c>
    </row>
    <row r="224" spans="1:22" ht="16.5" customHeight="1">
      <c r="A224" s="1">
        <v>223</v>
      </c>
      <c r="B224" s="131"/>
      <c r="C224" s="99"/>
      <c r="D224" s="100"/>
      <c r="E224" s="101"/>
      <c r="F224" s="110"/>
      <c r="G224" s="104"/>
      <c r="H224" s="103"/>
      <c r="I224" s="116"/>
      <c r="J224" s="1">
        <f t="shared" si="18"/>
        <v>0</v>
      </c>
      <c r="K224" s="8">
        <f t="shared" si="19"/>
        <v>0</v>
      </c>
      <c r="L224" s="8">
        <f t="shared" si="20"/>
        <v>0</v>
      </c>
      <c r="M224" s="7"/>
      <c r="N224" s="6">
        <f t="shared" si="21"/>
        <v>0</v>
      </c>
      <c r="U224" s="13">
        <f t="shared" si="22"/>
        <v>0</v>
      </c>
      <c r="V224" s="13">
        <f t="shared" si="23"/>
        <v>0</v>
      </c>
    </row>
    <row r="225" spans="1:22" ht="16.5" customHeight="1">
      <c r="A225" s="1">
        <v>224</v>
      </c>
      <c r="B225" s="131"/>
      <c r="C225" s="99"/>
      <c r="D225" s="100"/>
      <c r="E225" s="101"/>
      <c r="F225" s="110"/>
      <c r="G225" s="104"/>
      <c r="H225" s="103"/>
      <c r="I225" s="116"/>
      <c r="J225" s="1">
        <f t="shared" si="18"/>
        <v>0</v>
      </c>
      <c r="K225" s="8">
        <f t="shared" si="19"/>
        <v>0</v>
      </c>
      <c r="L225" s="8">
        <f t="shared" si="20"/>
        <v>0</v>
      </c>
      <c r="M225" s="7"/>
      <c r="N225" s="6">
        <f t="shared" si="21"/>
        <v>0</v>
      </c>
      <c r="U225" s="13">
        <f t="shared" si="22"/>
        <v>0</v>
      </c>
      <c r="V225" s="13">
        <f t="shared" si="23"/>
        <v>0</v>
      </c>
    </row>
    <row r="226" spans="1:22" ht="16.5" customHeight="1">
      <c r="A226" s="1">
        <v>225</v>
      </c>
      <c r="B226" s="131"/>
      <c r="C226" s="99"/>
      <c r="D226" s="100"/>
      <c r="E226" s="101"/>
      <c r="F226" s="110"/>
      <c r="G226" s="104"/>
      <c r="H226" s="103"/>
      <c r="I226" s="116"/>
      <c r="J226" s="1">
        <f t="shared" si="18"/>
        <v>0</v>
      </c>
      <c r="K226" s="8">
        <f t="shared" si="19"/>
        <v>0</v>
      </c>
      <c r="L226" s="8">
        <f t="shared" si="20"/>
        <v>0</v>
      </c>
      <c r="M226" s="7"/>
      <c r="N226" s="6">
        <f t="shared" si="21"/>
        <v>0</v>
      </c>
      <c r="U226" s="13">
        <f t="shared" si="22"/>
        <v>0</v>
      </c>
      <c r="V226" s="13">
        <f t="shared" si="23"/>
        <v>0</v>
      </c>
    </row>
    <row r="227" spans="1:22" ht="16.5" customHeight="1">
      <c r="A227" s="1">
        <v>226</v>
      </c>
      <c r="B227" s="131"/>
      <c r="C227" s="99"/>
      <c r="D227" s="100"/>
      <c r="E227" s="101"/>
      <c r="F227" s="110"/>
      <c r="G227" s="104"/>
      <c r="H227" s="103"/>
      <c r="I227" s="116"/>
      <c r="J227" s="1">
        <f t="shared" si="18"/>
        <v>0</v>
      </c>
      <c r="K227" s="8">
        <f t="shared" si="19"/>
        <v>0</v>
      </c>
      <c r="L227" s="8">
        <f t="shared" si="20"/>
        <v>0</v>
      </c>
      <c r="M227" s="7"/>
      <c r="N227" s="6">
        <f t="shared" si="21"/>
        <v>0</v>
      </c>
      <c r="U227" s="13">
        <f t="shared" si="22"/>
        <v>0</v>
      </c>
      <c r="V227" s="13">
        <f t="shared" si="23"/>
        <v>0</v>
      </c>
    </row>
    <row r="228" spans="1:22" ht="16.5" customHeight="1">
      <c r="A228" s="1">
        <v>227</v>
      </c>
      <c r="B228" s="131"/>
      <c r="C228" s="99"/>
      <c r="D228" s="100"/>
      <c r="E228" s="101"/>
      <c r="F228" s="110"/>
      <c r="G228" s="104"/>
      <c r="H228" s="103"/>
      <c r="I228" s="116"/>
      <c r="J228" s="1">
        <f t="shared" si="18"/>
        <v>0</v>
      </c>
      <c r="K228" s="8">
        <f t="shared" si="19"/>
        <v>0</v>
      </c>
      <c r="L228" s="8">
        <f t="shared" si="20"/>
        <v>0</v>
      </c>
      <c r="M228" s="7"/>
      <c r="N228" s="6">
        <f t="shared" si="21"/>
        <v>0</v>
      </c>
      <c r="U228" s="13">
        <f t="shared" si="22"/>
        <v>0</v>
      </c>
      <c r="V228" s="13">
        <f t="shared" si="23"/>
        <v>0</v>
      </c>
    </row>
    <row r="229" spans="1:22" ht="16.5" customHeight="1">
      <c r="A229" s="1">
        <v>228</v>
      </c>
      <c r="B229" s="131"/>
      <c r="C229" s="99"/>
      <c r="D229" s="100"/>
      <c r="E229" s="101"/>
      <c r="F229" s="110"/>
      <c r="G229" s="104"/>
      <c r="H229" s="103"/>
      <c r="I229" s="116"/>
      <c r="J229" s="1">
        <f t="shared" si="18"/>
        <v>0</v>
      </c>
      <c r="K229" s="8">
        <f t="shared" si="19"/>
        <v>0</v>
      </c>
      <c r="L229" s="8">
        <f t="shared" si="20"/>
        <v>0</v>
      </c>
      <c r="M229" s="7"/>
      <c r="N229" s="6">
        <f t="shared" si="21"/>
        <v>0</v>
      </c>
      <c r="U229" s="13">
        <f t="shared" si="22"/>
        <v>0</v>
      </c>
      <c r="V229" s="13">
        <f t="shared" si="23"/>
        <v>0</v>
      </c>
    </row>
    <row r="230" spans="1:22" ht="16.5" customHeight="1">
      <c r="A230" s="1">
        <v>229</v>
      </c>
      <c r="B230" s="131"/>
      <c r="C230" s="99"/>
      <c r="D230" s="100"/>
      <c r="E230" s="101"/>
      <c r="F230" s="110"/>
      <c r="G230" s="104"/>
      <c r="H230" s="103"/>
      <c r="I230" s="116"/>
      <c r="J230" s="1">
        <f t="shared" si="18"/>
        <v>0</v>
      </c>
      <c r="K230" s="8">
        <f t="shared" si="19"/>
        <v>0</v>
      </c>
      <c r="L230" s="8">
        <f t="shared" si="20"/>
        <v>0</v>
      </c>
      <c r="M230" s="7"/>
      <c r="N230" s="6">
        <f t="shared" si="21"/>
        <v>0</v>
      </c>
      <c r="U230" s="13">
        <f t="shared" si="22"/>
        <v>0</v>
      </c>
      <c r="V230" s="13">
        <f t="shared" si="23"/>
        <v>0</v>
      </c>
    </row>
    <row r="231" spans="1:22" ht="16.5" customHeight="1">
      <c r="A231" s="1">
        <v>230</v>
      </c>
      <c r="B231" s="131"/>
      <c r="C231" s="99"/>
      <c r="D231" s="100"/>
      <c r="E231" s="101"/>
      <c r="F231" s="110"/>
      <c r="G231" s="104"/>
      <c r="H231" s="103"/>
      <c r="I231" s="116"/>
      <c r="J231" s="1">
        <f t="shared" si="18"/>
        <v>0</v>
      </c>
      <c r="K231" s="8">
        <f t="shared" si="19"/>
        <v>0</v>
      </c>
      <c r="L231" s="8">
        <f t="shared" si="20"/>
        <v>0</v>
      </c>
      <c r="M231" s="7"/>
      <c r="N231" s="6">
        <f t="shared" si="21"/>
        <v>0</v>
      </c>
      <c r="U231" s="13">
        <f t="shared" si="22"/>
        <v>0</v>
      </c>
      <c r="V231" s="13">
        <f t="shared" si="23"/>
        <v>0</v>
      </c>
    </row>
    <row r="232" spans="1:22" ht="16.5" customHeight="1">
      <c r="A232" s="1">
        <v>231</v>
      </c>
      <c r="B232" s="131"/>
      <c r="C232" s="99"/>
      <c r="D232" s="100"/>
      <c r="E232" s="101"/>
      <c r="F232" s="110"/>
      <c r="G232" s="104"/>
      <c r="H232" s="103"/>
      <c r="I232" s="116"/>
      <c r="J232" s="1">
        <f t="shared" si="18"/>
        <v>0</v>
      </c>
      <c r="K232" s="8">
        <f t="shared" si="19"/>
        <v>0</v>
      </c>
      <c r="L232" s="8">
        <f t="shared" si="20"/>
        <v>0</v>
      </c>
      <c r="M232" s="7"/>
      <c r="N232" s="6">
        <f t="shared" si="21"/>
        <v>0</v>
      </c>
      <c r="U232" s="13">
        <f t="shared" si="22"/>
        <v>0</v>
      </c>
      <c r="V232" s="13">
        <f t="shared" si="23"/>
        <v>0</v>
      </c>
    </row>
    <row r="233" spans="1:22" ht="16.5" customHeight="1">
      <c r="A233" s="1">
        <v>232</v>
      </c>
      <c r="B233" s="131"/>
      <c r="C233" s="99"/>
      <c r="D233" s="106"/>
      <c r="E233" s="101"/>
      <c r="F233" s="109"/>
      <c r="G233" s="104"/>
      <c r="H233" s="103"/>
      <c r="I233" s="116"/>
      <c r="J233" s="1">
        <f t="shared" si="18"/>
        <v>0</v>
      </c>
      <c r="K233" s="8">
        <f t="shared" si="19"/>
        <v>0</v>
      </c>
      <c r="L233" s="8">
        <f t="shared" si="20"/>
        <v>0</v>
      </c>
      <c r="M233" s="7"/>
      <c r="N233" s="6">
        <f t="shared" si="21"/>
        <v>0</v>
      </c>
      <c r="U233" s="13">
        <f t="shared" si="22"/>
        <v>0</v>
      </c>
      <c r="V233" s="13">
        <f t="shared" si="23"/>
        <v>0</v>
      </c>
    </row>
    <row r="234" spans="1:22" ht="16.5" customHeight="1">
      <c r="A234" s="1">
        <v>233</v>
      </c>
      <c r="B234" s="131"/>
      <c r="C234" s="99"/>
      <c r="D234" s="100"/>
      <c r="E234" s="101"/>
      <c r="F234" s="109"/>
      <c r="G234" s="104"/>
      <c r="H234" s="103"/>
      <c r="I234" s="116"/>
      <c r="J234" s="1">
        <f t="shared" si="18"/>
        <v>0</v>
      </c>
      <c r="K234" s="8">
        <f t="shared" si="19"/>
        <v>0</v>
      </c>
      <c r="L234" s="8">
        <f t="shared" si="20"/>
        <v>0</v>
      </c>
      <c r="M234" s="7"/>
      <c r="N234" s="6">
        <f t="shared" si="21"/>
        <v>0</v>
      </c>
      <c r="U234" s="13">
        <f t="shared" si="22"/>
        <v>0</v>
      </c>
      <c r="V234" s="13">
        <f t="shared" si="23"/>
        <v>0</v>
      </c>
    </row>
    <row r="235" spans="1:22" ht="16.5" customHeight="1">
      <c r="A235" s="1">
        <v>234</v>
      </c>
      <c r="B235" s="131"/>
      <c r="C235" s="99"/>
      <c r="D235" s="100"/>
      <c r="E235" s="101"/>
      <c r="F235" s="109"/>
      <c r="G235" s="104"/>
      <c r="H235" s="103"/>
      <c r="I235" s="116"/>
      <c r="J235" s="1">
        <f t="shared" si="18"/>
        <v>0</v>
      </c>
      <c r="K235" s="8">
        <f t="shared" si="19"/>
        <v>0</v>
      </c>
      <c r="L235" s="8">
        <f t="shared" si="20"/>
        <v>0</v>
      </c>
      <c r="M235" s="7"/>
      <c r="N235" s="6">
        <f t="shared" si="21"/>
        <v>0</v>
      </c>
      <c r="U235" s="13">
        <f t="shared" si="22"/>
        <v>0</v>
      </c>
      <c r="V235" s="13">
        <f t="shared" si="23"/>
        <v>0</v>
      </c>
    </row>
    <row r="236" spans="1:22" ht="16.5" customHeight="1">
      <c r="A236" s="1">
        <v>235</v>
      </c>
      <c r="B236" s="131"/>
      <c r="C236" s="99"/>
      <c r="D236" s="106"/>
      <c r="E236" s="101"/>
      <c r="F236" s="109"/>
      <c r="G236" s="104"/>
      <c r="H236" s="103"/>
      <c r="I236" s="116"/>
      <c r="J236" s="1">
        <f t="shared" si="18"/>
        <v>0</v>
      </c>
      <c r="K236" s="8">
        <f t="shared" si="19"/>
        <v>0</v>
      </c>
      <c r="L236" s="8">
        <f t="shared" si="20"/>
        <v>0</v>
      </c>
      <c r="M236" s="7"/>
      <c r="N236" s="6">
        <f t="shared" si="21"/>
        <v>0</v>
      </c>
      <c r="U236" s="13">
        <f t="shared" si="22"/>
        <v>0</v>
      </c>
      <c r="V236" s="13">
        <f t="shared" si="23"/>
        <v>0</v>
      </c>
    </row>
    <row r="237" spans="1:22" ht="16.5" customHeight="1">
      <c r="A237" s="1">
        <v>236</v>
      </c>
      <c r="B237" s="131"/>
      <c r="C237" s="99"/>
      <c r="D237" s="106"/>
      <c r="E237" s="101"/>
      <c r="F237" s="109"/>
      <c r="G237" s="104"/>
      <c r="H237" s="103"/>
      <c r="I237" s="116"/>
      <c r="J237" s="1">
        <f t="shared" si="18"/>
        <v>0</v>
      </c>
      <c r="K237" s="8">
        <f t="shared" si="19"/>
        <v>0</v>
      </c>
      <c r="L237" s="8">
        <f t="shared" si="20"/>
        <v>0</v>
      </c>
      <c r="M237" s="7"/>
      <c r="N237" s="6">
        <f t="shared" si="21"/>
        <v>0</v>
      </c>
      <c r="U237" s="13">
        <f t="shared" si="22"/>
        <v>0</v>
      </c>
      <c r="V237" s="13">
        <f t="shared" si="23"/>
        <v>0</v>
      </c>
    </row>
    <row r="238" spans="1:22" ht="16.5" customHeight="1">
      <c r="A238" s="1">
        <v>237</v>
      </c>
      <c r="B238" s="131"/>
      <c r="C238" s="99"/>
      <c r="D238" s="100"/>
      <c r="E238" s="101"/>
      <c r="F238" s="109"/>
      <c r="G238" s="104"/>
      <c r="H238" s="103"/>
      <c r="I238" s="116"/>
      <c r="J238" s="1">
        <f t="shared" si="18"/>
        <v>0</v>
      </c>
      <c r="K238" s="8">
        <f t="shared" si="19"/>
        <v>0</v>
      </c>
      <c r="L238" s="8">
        <f t="shared" si="20"/>
        <v>0</v>
      </c>
      <c r="M238" s="7"/>
      <c r="N238" s="6">
        <f t="shared" si="21"/>
        <v>0</v>
      </c>
      <c r="U238" s="13">
        <f t="shared" si="22"/>
        <v>0</v>
      </c>
      <c r="V238" s="13">
        <f t="shared" si="23"/>
        <v>0</v>
      </c>
    </row>
    <row r="239" spans="1:22" ht="16.5" customHeight="1">
      <c r="A239" s="1">
        <v>238</v>
      </c>
      <c r="B239" s="131"/>
      <c r="C239" s="99"/>
      <c r="D239" s="100"/>
      <c r="E239" s="101"/>
      <c r="F239" s="109"/>
      <c r="G239" s="104"/>
      <c r="H239" s="103"/>
      <c r="I239" s="116"/>
      <c r="J239" s="1">
        <f t="shared" si="18"/>
        <v>0</v>
      </c>
      <c r="K239" s="8">
        <f t="shared" si="19"/>
        <v>0</v>
      </c>
      <c r="L239" s="8">
        <f t="shared" si="20"/>
        <v>0</v>
      </c>
      <c r="M239" s="7"/>
      <c r="N239" s="6">
        <f t="shared" si="21"/>
        <v>0</v>
      </c>
      <c r="U239" s="13">
        <f t="shared" si="22"/>
        <v>0</v>
      </c>
      <c r="V239" s="13">
        <f t="shared" si="23"/>
        <v>0</v>
      </c>
    </row>
    <row r="240" spans="1:22" ht="16.5" customHeight="1">
      <c r="A240" s="1">
        <v>239</v>
      </c>
      <c r="B240" s="131"/>
      <c r="C240" s="99"/>
      <c r="D240" s="100"/>
      <c r="E240" s="101"/>
      <c r="F240" s="109"/>
      <c r="G240" s="104"/>
      <c r="H240" s="103"/>
      <c r="I240" s="116"/>
      <c r="J240" s="1">
        <f t="shared" si="18"/>
        <v>0</v>
      </c>
      <c r="K240" s="8">
        <f t="shared" si="19"/>
        <v>0</v>
      </c>
      <c r="L240" s="8">
        <f t="shared" si="20"/>
        <v>0</v>
      </c>
      <c r="M240" s="7"/>
      <c r="N240" s="6">
        <f t="shared" si="21"/>
        <v>0</v>
      </c>
      <c r="U240" s="13">
        <f t="shared" si="22"/>
        <v>0</v>
      </c>
      <c r="V240" s="13">
        <f t="shared" si="23"/>
        <v>0</v>
      </c>
    </row>
    <row r="241" spans="1:22" ht="16.5" customHeight="1">
      <c r="A241" s="1">
        <v>240</v>
      </c>
      <c r="B241" s="131"/>
      <c r="C241" s="99"/>
      <c r="D241" s="100"/>
      <c r="E241" s="101"/>
      <c r="F241" s="109"/>
      <c r="G241" s="104"/>
      <c r="H241" s="103"/>
      <c r="I241" s="116"/>
      <c r="J241" s="1">
        <f t="shared" si="18"/>
        <v>0</v>
      </c>
      <c r="K241" s="8">
        <f t="shared" si="19"/>
        <v>0</v>
      </c>
      <c r="L241" s="8">
        <f t="shared" si="20"/>
        <v>0</v>
      </c>
      <c r="M241" s="7"/>
      <c r="N241" s="6">
        <f t="shared" si="21"/>
        <v>0</v>
      </c>
      <c r="U241" s="13">
        <f t="shared" si="22"/>
        <v>0</v>
      </c>
      <c r="V241" s="13">
        <f t="shared" si="23"/>
        <v>0</v>
      </c>
    </row>
    <row r="242" spans="1:22" ht="16.5" customHeight="1">
      <c r="A242" s="1">
        <v>241</v>
      </c>
      <c r="B242" s="131"/>
      <c r="C242" s="99"/>
      <c r="D242" s="100"/>
      <c r="E242" s="101"/>
      <c r="F242" s="110"/>
      <c r="G242" s="104"/>
      <c r="H242" s="103"/>
      <c r="I242" s="116"/>
      <c r="J242" s="1">
        <f t="shared" si="18"/>
        <v>0</v>
      </c>
      <c r="K242" s="8">
        <f t="shared" si="19"/>
        <v>0</v>
      </c>
      <c r="L242" s="8">
        <f t="shared" si="20"/>
        <v>0</v>
      </c>
      <c r="M242" s="7"/>
      <c r="N242" s="6">
        <f t="shared" si="21"/>
        <v>0</v>
      </c>
      <c r="U242" s="13">
        <f t="shared" si="22"/>
        <v>0</v>
      </c>
      <c r="V242" s="13">
        <f t="shared" si="23"/>
        <v>0</v>
      </c>
    </row>
    <row r="243" spans="1:22" ht="16.5" customHeight="1">
      <c r="A243" s="1">
        <v>242</v>
      </c>
      <c r="B243" s="131"/>
      <c r="C243" s="99"/>
      <c r="D243" s="100"/>
      <c r="E243" s="101"/>
      <c r="F243" s="110"/>
      <c r="G243" s="104"/>
      <c r="H243" s="103"/>
      <c r="I243" s="116"/>
      <c r="J243" s="1">
        <f t="shared" si="18"/>
        <v>0</v>
      </c>
      <c r="K243" s="8">
        <f t="shared" si="19"/>
        <v>0</v>
      </c>
      <c r="L243" s="8">
        <f t="shared" si="20"/>
        <v>0</v>
      </c>
      <c r="M243" s="7"/>
      <c r="N243" s="6">
        <f t="shared" si="21"/>
        <v>0</v>
      </c>
      <c r="U243" s="13">
        <f t="shared" si="22"/>
        <v>0</v>
      </c>
      <c r="V243" s="13">
        <f t="shared" si="23"/>
        <v>0</v>
      </c>
    </row>
    <row r="244" spans="1:22" ht="16.5" customHeight="1">
      <c r="A244" s="1">
        <v>243</v>
      </c>
      <c r="B244" s="131"/>
      <c r="C244" s="99"/>
      <c r="D244" s="100"/>
      <c r="E244" s="101"/>
      <c r="F244" s="110"/>
      <c r="G244" s="104"/>
      <c r="H244" s="103"/>
      <c r="I244" s="116"/>
      <c r="J244" s="1">
        <f t="shared" si="18"/>
        <v>0</v>
      </c>
      <c r="K244" s="8">
        <f t="shared" si="19"/>
        <v>0</v>
      </c>
      <c r="L244" s="8">
        <f t="shared" si="20"/>
        <v>0</v>
      </c>
      <c r="M244" s="7"/>
      <c r="N244" s="6">
        <f t="shared" si="21"/>
        <v>0</v>
      </c>
      <c r="U244" s="13">
        <f t="shared" si="22"/>
        <v>0</v>
      </c>
      <c r="V244" s="13">
        <f t="shared" si="23"/>
        <v>0</v>
      </c>
    </row>
    <row r="245" spans="1:22" ht="16.5" customHeight="1">
      <c r="A245" s="1">
        <v>244</v>
      </c>
      <c r="B245" s="131"/>
      <c r="C245" s="99"/>
      <c r="D245" s="100"/>
      <c r="E245" s="101"/>
      <c r="F245" s="109"/>
      <c r="G245" s="104"/>
      <c r="H245" s="103"/>
      <c r="I245" s="116"/>
      <c r="J245" s="1">
        <f t="shared" si="18"/>
        <v>0</v>
      </c>
      <c r="K245" s="8">
        <f t="shared" si="19"/>
        <v>0</v>
      </c>
      <c r="L245" s="8">
        <f t="shared" si="20"/>
        <v>0</v>
      </c>
      <c r="M245" s="7"/>
      <c r="N245" s="6">
        <f t="shared" si="21"/>
        <v>0</v>
      </c>
      <c r="U245" s="13">
        <f t="shared" si="22"/>
        <v>0</v>
      </c>
      <c r="V245" s="13">
        <f t="shared" si="23"/>
        <v>0</v>
      </c>
    </row>
    <row r="246" spans="1:22" ht="16.5" customHeight="1">
      <c r="A246" s="1">
        <v>245</v>
      </c>
      <c r="B246" s="131"/>
      <c r="C246" s="99"/>
      <c r="D246" s="100"/>
      <c r="E246" s="101"/>
      <c r="F246" s="109"/>
      <c r="G246" s="104"/>
      <c r="H246" s="103"/>
      <c r="I246" s="116"/>
      <c r="J246" s="1">
        <f t="shared" si="18"/>
        <v>0</v>
      </c>
      <c r="K246" s="8">
        <f t="shared" si="19"/>
        <v>0</v>
      </c>
      <c r="L246" s="8">
        <f t="shared" si="20"/>
        <v>0</v>
      </c>
      <c r="M246" s="7"/>
      <c r="N246" s="6">
        <f t="shared" si="21"/>
        <v>0</v>
      </c>
      <c r="U246" s="13">
        <f t="shared" si="22"/>
        <v>0</v>
      </c>
      <c r="V246" s="13">
        <f t="shared" si="23"/>
        <v>0</v>
      </c>
    </row>
    <row r="247" spans="1:22" ht="16.5" customHeight="1">
      <c r="A247" s="1">
        <v>246</v>
      </c>
      <c r="B247" s="131"/>
      <c r="C247" s="99"/>
      <c r="D247" s="100"/>
      <c r="E247" s="101"/>
      <c r="F247" s="109"/>
      <c r="G247" s="104"/>
      <c r="H247" s="103"/>
      <c r="I247" s="116"/>
      <c r="J247" s="1">
        <f t="shared" si="18"/>
        <v>0</v>
      </c>
      <c r="K247" s="8">
        <f t="shared" si="19"/>
        <v>0</v>
      </c>
      <c r="L247" s="8">
        <f t="shared" si="20"/>
        <v>0</v>
      </c>
      <c r="M247" s="7"/>
      <c r="N247" s="6">
        <f t="shared" si="21"/>
        <v>0</v>
      </c>
      <c r="U247" s="13">
        <f t="shared" si="22"/>
        <v>0</v>
      </c>
      <c r="V247" s="13">
        <f t="shared" si="23"/>
        <v>0</v>
      </c>
    </row>
    <row r="248" spans="1:22" ht="16.5" customHeight="1">
      <c r="A248" s="1">
        <v>247</v>
      </c>
      <c r="B248" s="131"/>
      <c r="C248" s="99"/>
      <c r="D248" s="100"/>
      <c r="E248" s="101"/>
      <c r="F248" s="109"/>
      <c r="G248" s="104"/>
      <c r="H248" s="103"/>
      <c r="I248" s="116"/>
      <c r="J248" s="1">
        <f t="shared" si="18"/>
        <v>0</v>
      </c>
      <c r="K248" s="8">
        <f t="shared" si="19"/>
        <v>0</v>
      </c>
      <c r="L248" s="8">
        <f t="shared" si="20"/>
        <v>0</v>
      </c>
      <c r="M248" s="7"/>
      <c r="N248" s="6">
        <f t="shared" si="21"/>
        <v>0</v>
      </c>
      <c r="U248" s="13">
        <f t="shared" si="22"/>
        <v>0</v>
      </c>
      <c r="V248" s="13">
        <f t="shared" si="23"/>
        <v>0</v>
      </c>
    </row>
    <row r="249" spans="1:22" ht="16.5" customHeight="1">
      <c r="A249" s="1">
        <v>248</v>
      </c>
      <c r="B249" s="131"/>
      <c r="C249" s="99"/>
      <c r="D249" s="100"/>
      <c r="E249" s="101"/>
      <c r="F249" s="109"/>
      <c r="G249" s="104"/>
      <c r="H249" s="103"/>
      <c r="I249" s="116"/>
      <c r="J249" s="1">
        <f t="shared" si="18"/>
        <v>0</v>
      </c>
      <c r="K249" s="8">
        <f t="shared" si="19"/>
        <v>0</v>
      </c>
      <c r="L249" s="8">
        <f t="shared" si="20"/>
        <v>0</v>
      </c>
      <c r="M249" s="7"/>
      <c r="N249" s="6">
        <f t="shared" si="21"/>
        <v>0</v>
      </c>
      <c r="U249" s="13">
        <f t="shared" si="22"/>
        <v>0</v>
      </c>
      <c r="V249" s="13">
        <f t="shared" si="23"/>
        <v>0</v>
      </c>
    </row>
    <row r="250" spans="1:22" ht="16.5" customHeight="1">
      <c r="A250" s="1">
        <v>249</v>
      </c>
      <c r="B250" s="131"/>
      <c r="C250" s="99"/>
      <c r="D250" s="100"/>
      <c r="E250" s="101"/>
      <c r="F250" s="109"/>
      <c r="G250" s="104"/>
      <c r="H250" s="103"/>
      <c r="I250" s="116"/>
      <c r="J250" s="1">
        <f t="shared" si="18"/>
        <v>0</v>
      </c>
      <c r="K250" s="8">
        <f t="shared" si="19"/>
        <v>0</v>
      </c>
      <c r="L250" s="8">
        <f t="shared" si="20"/>
        <v>0</v>
      </c>
      <c r="M250" s="7"/>
      <c r="N250" s="6">
        <f t="shared" si="21"/>
        <v>0</v>
      </c>
      <c r="U250" s="13">
        <f t="shared" si="22"/>
        <v>0</v>
      </c>
      <c r="V250" s="13">
        <f t="shared" si="23"/>
        <v>0</v>
      </c>
    </row>
    <row r="251" spans="1:22" ht="16.5" customHeight="1">
      <c r="A251" s="1">
        <v>250</v>
      </c>
      <c r="B251" s="131"/>
      <c r="C251" s="99"/>
      <c r="D251" s="100"/>
      <c r="E251" s="101"/>
      <c r="F251" s="109"/>
      <c r="G251" s="104"/>
      <c r="H251" s="103"/>
      <c r="I251" s="116"/>
      <c r="J251" s="1">
        <f t="shared" si="18"/>
        <v>0</v>
      </c>
      <c r="K251" s="8">
        <f t="shared" si="19"/>
        <v>0</v>
      </c>
      <c r="L251" s="8">
        <f t="shared" si="20"/>
        <v>0</v>
      </c>
      <c r="M251" s="7"/>
      <c r="N251" s="6">
        <f t="shared" si="21"/>
        <v>0</v>
      </c>
      <c r="U251" s="13">
        <f t="shared" si="22"/>
        <v>0</v>
      </c>
      <c r="V251" s="13">
        <f t="shared" si="23"/>
        <v>0</v>
      </c>
    </row>
    <row r="252" spans="1:22" ht="16.5" customHeight="1">
      <c r="A252" s="1">
        <v>251</v>
      </c>
      <c r="B252" s="131"/>
      <c r="C252" s="99"/>
      <c r="D252" s="100"/>
      <c r="E252" s="101"/>
      <c r="F252" s="109"/>
      <c r="G252" s="104"/>
      <c r="H252" s="103"/>
      <c r="I252" s="116"/>
      <c r="J252" s="1">
        <f t="shared" si="18"/>
        <v>0</v>
      </c>
      <c r="K252" s="8">
        <f t="shared" si="19"/>
        <v>0</v>
      </c>
      <c r="L252" s="8">
        <f t="shared" si="20"/>
        <v>0</v>
      </c>
      <c r="M252" s="7"/>
      <c r="N252" s="6">
        <f t="shared" si="21"/>
        <v>0</v>
      </c>
      <c r="U252" s="13">
        <f t="shared" si="22"/>
        <v>0</v>
      </c>
      <c r="V252" s="13">
        <f t="shared" si="23"/>
        <v>0</v>
      </c>
    </row>
    <row r="253" spans="1:22" ht="16.5" customHeight="1">
      <c r="A253" s="1">
        <v>252</v>
      </c>
      <c r="B253" s="131"/>
      <c r="C253" s="99"/>
      <c r="D253" s="100"/>
      <c r="E253" s="101"/>
      <c r="F253" s="109"/>
      <c r="G253" s="104"/>
      <c r="H253" s="103"/>
      <c r="I253" s="116"/>
      <c r="J253" s="1">
        <f t="shared" si="18"/>
        <v>0</v>
      </c>
      <c r="K253" s="8">
        <f t="shared" si="19"/>
        <v>0</v>
      </c>
      <c r="L253" s="8">
        <f t="shared" si="20"/>
        <v>0</v>
      </c>
      <c r="M253" s="7"/>
      <c r="N253" s="6">
        <f t="shared" si="21"/>
        <v>0</v>
      </c>
      <c r="U253" s="13">
        <f t="shared" si="22"/>
        <v>0</v>
      </c>
      <c r="V253" s="13">
        <f t="shared" si="23"/>
        <v>0</v>
      </c>
    </row>
    <row r="254" spans="1:22" ht="16.5" customHeight="1">
      <c r="A254" s="1">
        <v>253</v>
      </c>
      <c r="B254" s="131"/>
      <c r="C254" s="99"/>
      <c r="D254" s="100"/>
      <c r="E254" s="101"/>
      <c r="F254" s="109"/>
      <c r="G254" s="104"/>
      <c r="H254" s="103"/>
      <c r="I254" s="116"/>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1"/>
      <c r="C255" s="99"/>
      <c r="D255" s="100"/>
      <c r="E255" s="101"/>
      <c r="F255" s="109"/>
      <c r="G255" s="104"/>
      <c r="H255" s="103"/>
      <c r="I255" s="116"/>
      <c r="J255" s="1">
        <f t="shared" si="24"/>
        <v>0</v>
      </c>
      <c r="K255" s="8">
        <f t="shared" si="25"/>
        <v>0</v>
      </c>
      <c r="L255" s="8">
        <f t="shared" si="26"/>
        <v>0</v>
      </c>
      <c r="M255" s="7"/>
      <c r="N255" s="6">
        <f t="shared" si="27"/>
        <v>0</v>
      </c>
      <c r="U255" s="13">
        <f t="shared" si="22"/>
        <v>0</v>
      </c>
      <c r="V255" s="13">
        <f t="shared" si="23"/>
        <v>0</v>
      </c>
    </row>
    <row r="256" spans="1:22" ht="16.5" customHeight="1">
      <c r="A256" s="1">
        <v>255</v>
      </c>
      <c r="B256" s="131"/>
      <c r="C256" s="99"/>
      <c r="D256" s="100"/>
      <c r="E256" s="101"/>
      <c r="F256" s="109"/>
      <c r="G256" s="104"/>
      <c r="H256" s="103"/>
      <c r="I256" s="116"/>
      <c r="J256" s="1">
        <f t="shared" si="24"/>
        <v>0</v>
      </c>
      <c r="K256" s="8">
        <f t="shared" si="25"/>
        <v>0</v>
      </c>
      <c r="L256" s="8">
        <f t="shared" si="26"/>
        <v>0</v>
      </c>
      <c r="M256" s="7"/>
      <c r="N256" s="6">
        <f t="shared" si="27"/>
        <v>0</v>
      </c>
      <c r="U256" s="13">
        <f t="shared" si="22"/>
        <v>0</v>
      </c>
      <c r="V256" s="13">
        <f t="shared" si="23"/>
        <v>0</v>
      </c>
    </row>
    <row r="257" spans="1:22" ht="16.5" customHeight="1">
      <c r="A257" s="1">
        <v>256</v>
      </c>
      <c r="B257" s="131"/>
      <c r="C257" s="99"/>
      <c r="D257" s="100"/>
      <c r="E257" s="101"/>
      <c r="F257" s="109"/>
      <c r="G257" s="104"/>
      <c r="H257" s="103"/>
      <c r="I257" s="116"/>
      <c r="J257" s="1">
        <f t="shared" si="24"/>
        <v>0</v>
      </c>
      <c r="K257" s="8">
        <f t="shared" si="25"/>
        <v>0</v>
      </c>
      <c r="L257" s="8">
        <f t="shared" si="26"/>
        <v>0</v>
      </c>
      <c r="M257" s="7"/>
      <c r="N257" s="6">
        <f t="shared" si="27"/>
        <v>0</v>
      </c>
      <c r="U257" s="13">
        <f t="shared" si="22"/>
        <v>0</v>
      </c>
      <c r="V257" s="13">
        <f t="shared" si="23"/>
        <v>0</v>
      </c>
    </row>
    <row r="258" spans="1:22" ht="16.5" customHeight="1">
      <c r="A258" s="1">
        <v>257</v>
      </c>
      <c r="B258" s="131"/>
      <c r="C258" s="99"/>
      <c r="D258" s="100"/>
      <c r="E258" s="101"/>
      <c r="F258" s="109"/>
      <c r="G258" s="104"/>
      <c r="H258" s="103"/>
      <c r="I258" s="116"/>
      <c r="J258" s="1">
        <f t="shared" si="24"/>
        <v>0</v>
      </c>
      <c r="K258" s="8">
        <f t="shared" si="25"/>
        <v>0</v>
      </c>
      <c r="L258" s="8">
        <f t="shared" si="26"/>
        <v>0</v>
      </c>
      <c r="M258" s="7"/>
      <c r="N258" s="6">
        <f t="shared" si="27"/>
        <v>0</v>
      </c>
      <c r="U258" s="13">
        <f t="shared" si="22"/>
        <v>0</v>
      </c>
      <c r="V258" s="13">
        <f t="shared" si="23"/>
        <v>0</v>
      </c>
    </row>
    <row r="259" spans="1:22" ht="16.5" customHeight="1">
      <c r="A259" s="1">
        <v>258</v>
      </c>
      <c r="B259" s="131"/>
      <c r="C259" s="99"/>
      <c r="D259" s="100"/>
      <c r="E259" s="101"/>
      <c r="F259" s="109"/>
      <c r="G259" s="104"/>
      <c r="H259" s="103"/>
      <c r="I259" s="116"/>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1"/>
      <c r="C260" s="99"/>
      <c r="D260" s="100"/>
      <c r="E260" s="101"/>
      <c r="F260" s="109"/>
      <c r="G260" s="104"/>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1"/>
      <c r="C261" s="99"/>
      <c r="D261" s="100"/>
      <c r="E261" s="101"/>
      <c r="F261" s="109"/>
      <c r="G261" s="104"/>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1"/>
      <c r="C262" s="99"/>
      <c r="D262" s="100"/>
      <c r="E262" s="101"/>
      <c r="F262" s="109"/>
      <c r="G262" s="104"/>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1"/>
      <c r="C263" s="99"/>
      <c r="D263" s="100"/>
      <c r="E263" s="101"/>
      <c r="F263" s="109"/>
      <c r="G263" s="104"/>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1"/>
      <c r="C264" s="99"/>
      <c r="D264" s="100"/>
      <c r="E264" s="101"/>
      <c r="F264" s="109"/>
      <c r="G264" s="104"/>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1"/>
      <c r="C265" s="99"/>
      <c r="D265" s="100"/>
      <c r="E265" s="101"/>
      <c r="F265" s="109"/>
      <c r="G265" s="104"/>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1"/>
      <c r="C266" s="99"/>
      <c r="D266" s="100"/>
      <c r="E266" s="101"/>
      <c r="F266" s="109"/>
      <c r="G266" s="104"/>
      <c r="H266" s="103"/>
      <c r="I266" s="116"/>
      <c r="J266" s="1">
        <f t="shared" si="24"/>
        <v>0</v>
      </c>
      <c r="K266" s="8">
        <f t="shared" si="25"/>
        <v>0</v>
      </c>
      <c r="L266" s="8">
        <f t="shared" si="26"/>
        <v>0</v>
      </c>
      <c r="M266" s="7"/>
      <c r="N266" s="6">
        <f t="shared" si="27"/>
        <v>0</v>
      </c>
      <c r="U266" s="13">
        <f t="shared" si="28"/>
        <v>0</v>
      </c>
      <c r="V266" s="13">
        <f t="shared" si="29"/>
        <v>0</v>
      </c>
    </row>
    <row r="267" spans="1:22" ht="16.5" customHeight="1">
      <c r="A267" s="1">
        <v>266</v>
      </c>
      <c r="B267" s="131"/>
      <c r="C267" s="99"/>
      <c r="D267" s="100"/>
      <c r="E267" s="101"/>
      <c r="F267" s="109"/>
      <c r="G267" s="104"/>
      <c r="H267" s="103"/>
      <c r="I267" s="116"/>
      <c r="J267" s="1">
        <f t="shared" si="24"/>
        <v>0</v>
      </c>
      <c r="K267" s="8">
        <f t="shared" si="25"/>
        <v>0</v>
      </c>
      <c r="L267" s="8">
        <f t="shared" si="26"/>
        <v>0</v>
      </c>
      <c r="M267" s="7"/>
      <c r="N267" s="6">
        <f t="shared" si="27"/>
        <v>0</v>
      </c>
      <c r="U267" s="13">
        <f t="shared" si="28"/>
        <v>0</v>
      </c>
      <c r="V267" s="13">
        <f t="shared" si="29"/>
        <v>0</v>
      </c>
    </row>
    <row r="268" spans="1:22" ht="16.5" customHeight="1">
      <c r="A268" s="1">
        <v>267</v>
      </c>
      <c r="B268" s="131"/>
      <c r="C268" s="99"/>
      <c r="D268" s="100"/>
      <c r="E268" s="101"/>
      <c r="F268" s="109"/>
      <c r="G268" s="104"/>
      <c r="H268" s="103"/>
      <c r="I268" s="116"/>
      <c r="J268" s="1">
        <f t="shared" si="24"/>
        <v>0</v>
      </c>
      <c r="K268" s="8">
        <f t="shared" si="25"/>
        <v>0</v>
      </c>
      <c r="L268" s="8">
        <f t="shared" si="26"/>
        <v>0</v>
      </c>
      <c r="M268" s="7"/>
      <c r="N268" s="6">
        <f t="shared" si="27"/>
        <v>0</v>
      </c>
      <c r="U268" s="13">
        <f t="shared" si="28"/>
        <v>0</v>
      </c>
      <c r="V268" s="13">
        <f t="shared" si="29"/>
        <v>0</v>
      </c>
    </row>
    <row r="269" spans="1:22" ht="16.5" customHeight="1">
      <c r="A269" s="1">
        <v>268</v>
      </c>
      <c r="B269" s="131"/>
      <c r="C269" s="99"/>
      <c r="D269" s="100"/>
      <c r="E269" s="101"/>
      <c r="F269" s="109"/>
      <c r="G269" s="104"/>
      <c r="H269" s="103"/>
      <c r="I269" s="116"/>
      <c r="J269" s="1">
        <f t="shared" si="24"/>
        <v>0</v>
      </c>
      <c r="K269" s="8">
        <f t="shared" si="25"/>
        <v>0</v>
      </c>
      <c r="L269" s="8">
        <f t="shared" si="26"/>
        <v>0</v>
      </c>
      <c r="M269" s="7"/>
      <c r="N269" s="6">
        <f t="shared" si="27"/>
        <v>0</v>
      </c>
      <c r="U269" s="13">
        <f t="shared" si="28"/>
        <v>0</v>
      </c>
      <c r="V269" s="13">
        <f t="shared" si="29"/>
        <v>0</v>
      </c>
    </row>
    <row r="270" spans="1:22" ht="16.5" customHeight="1">
      <c r="A270" s="1">
        <v>269</v>
      </c>
      <c r="B270" s="131"/>
      <c r="C270" s="99"/>
      <c r="D270" s="100"/>
      <c r="E270" s="101"/>
      <c r="F270" s="109"/>
      <c r="G270" s="104"/>
      <c r="H270" s="103"/>
      <c r="I270" s="116"/>
      <c r="J270" s="1">
        <f t="shared" si="24"/>
        <v>0</v>
      </c>
      <c r="K270" s="8">
        <f t="shared" si="25"/>
        <v>0</v>
      </c>
      <c r="L270" s="8">
        <f t="shared" si="26"/>
        <v>0</v>
      </c>
      <c r="M270" s="7"/>
      <c r="N270" s="6">
        <f t="shared" si="27"/>
        <v>0</v>
      </c>
      <c r="U270" s="13">
        <f t="shared" si="28"/>
        <v>0</v>
      </c>
      <c r="V270" s="13">
        <f t="shared" si="29"/>
        <v>0</v>
      </c>
    </row>
    <row r="271" spans="1:22" ht="16.5" customHeight="1">
      <c r="A271" s="1">
        <v>270</v>
      </c>
      <c r="B271" s="131"/>
      <c r="C271" s="99"/>
      <c r="D271" s="100"/>
      <c r="E271" s="101"/>
      <c r="F271" s="109"/>
      <c r="G271" s="104"/>
      <c r="H271" s="103"/>
      <c r="I271" s="116"/>
      <c r="J271" s="1">
        <f t="shared" si="24"/>
        <v>0</v>
      </c>
      <c r="K271" s="8">
        <f t="shared" si="25"/>
        <v>0</v>
      </c>
      <c r="L271" s="8">
        <f t="shared" si="26"/>
        <v>0</v>
      </c>
      <c r="M271" s="7"/>
      <c r="N271" s="6">
        <f t="shared" si="27"/>
        <v>0</v>
      </c>
      <c r="U271" s="13">
        <f t="shared" si="28"/>
        <v>0</v>
      </c>
      <c r="V271" s="13">
        <f t="shared" si="29"/>
        <v>0</v>
      </c>
    </row>
    <row r="272" spans="1:22" ht="16.5" customHeight="1">
      <c r="A272" s="1">
        <v>271</v>
      </c>
      <c r="B272" s="131"/>
      <c r="C272" s="99"/>
      <c r="D272" s="100"/>
      <c r="E272" s="101"/>
      <c r="F272" s="109"/>
      <c r="G272" s="104"/>
      <c r="H272" s="103"/>
      <c r="I272" s="116"/>
      <c r="J272" s="1">
        <f t="shared" si="24"/>
        <v>0</v>
      </c>
      <c r="K272" s="8">
        <f t="shared" si="25"/>
        <v>0</v>
      </c>
      <c r="L272" s="8">
        <f t="shared" si="26"/>
        <v>0</v>
      </c>
      <c r="M272" s="7"/>
      <c r="N272" s="6">
        <f t="shared" si="27"/>
        <v>0</v>
      </c>
      <c r="U272" s="13">
        <f t="shared" si="28"/>
        <v>0</v>
      </c>
      <c r="V272" s="13">
        <f t="shared" si="29"/>
        <v>0</v>
      </c>
    </row>
    <row r="273" spans="1:22" ht="16.5" customHeight="1">
      <c r="A273" s="1">
        <v>272</v>
      </c>
      <c r="B273" s="131"/>
      <c r="C273" s="99"/>
      <c r="D273" s="100"/>
      <c r="E273" s="101"/>
      <c r="F273" s="109"/>
      <c r="G273" s="104"/>
      <c r="H273" s="103"/>
      <c r="I273" s="116"/>
      <c r="J273" s="1">
        <f t="shared" si="24"/>
        <v>0</v>
      </c>
      <c r="K273" s="8">
        <f t="shared" si="25"/>
        <v>0</v>
      </c>
      <c r="L273" s="8">
        <f t="shared" si="26"/>
        <v>0</v>
      </c>
      <c r="M273" s="7"/>
      <c r="N273" s="6">
        <f t="shared" si="27"/>
        <v>0</v>
      </c>
      <c r="U273" s="13">
        <f t="shared" si="28"/>
        <v>0</v>
      </c>
      <c r="V273" s="13">
        <f t="shared" si="29"/>
        <v>0</v>
      </c>
    </row>
    <row r="274" spans="1:22" ht="16.5" customHeight="1">
      <c r="A274" s="1">
        <v>273</v>
      </c>
      <c r="B274" s="131"/>
      <c r="C274" s="99"/>
      <c r="D274" s="100"/>
      <c r="E274" s="101"/>
      <c r="F274" s="109"/>
      <c r="G274" s="104"/>
      <c r="H274" s="103"/>
      <c r="I274" s="116"/>
      <c r="J274" s="1">
        <f t="shared" si="24"/>
        <v>0</v>
      </c>
      <c r="K274" s="8">
        <f t="shared" si="25"/>
        <v>0</v>
      </c>
      <c r="L274" s="8">
        <f t="shared" si="26"/>
        <v>0</v>
      </c>
      <c r="M274" s="7"/>
      <c r="N274" s="6">
        <f t="shared" si="27"/>
        <v>0</v>
      </c>
      <c r="U274" s="13">
        <f t="shared" si="28"/>
        <v>0</v>
      </c>
      <c r="V274" s="13">
        <f t="shared" si="29"/>
        <v>0</v>
      </c>
    </row>
    <row r="275" spans="1:22" ht="16.5" customHeight="1">
      <c r="A275" s="1">
        <v>274</v>
      </c>
      <c r="B275" s="131"/>
      <c r="C275" s="99"/>
      <c r="D275" s="100"/>
      <c r="E275" s="101"/>
      <c r="F275" s="109"/>
      <c r="G275" s="104"/>
      <c r="H275" s="103"/>
      <c r="I275" s="116"/>
      <c r="J275" s="1">
        <f t="shared" si="24"/>
        <v>0</v>
      </c>
      <c r="K275" s="8">
        <f t="shared" si="25"/>
        <v>0</v>
      </c>
      <c r="L275" s="8">
        <f t="shared" si="26"/>
        <v>0</v>
      </c>
      <c r="M275" s="7"/>
      <c r="N275" s="6">
        <f t="shared" si="27"/>
        <v>0</v>
      </c>
      <c r="U275" s="13">
        <f t="shared" si="28"/>
        <v>0</v>
      </c>
      <c r="V275" s="13">
        <f t="shared" si="29"/>
        <v>0</v>
      </c>
    </row>
    <row r="276" spans="1:22" ht="16.5" customHeight="1">
      <c r="A276" s="1">
        <v>275</v>
      </c>
      <c r="B276" s="131"/>
      <c r="C276" s="99"/>
      <c r="D276" s="100"/>
      <c r="E276" s="101"/>
      <c r="F276" s="109"/>
      <c r="G276" s="104"/>
      <c r="H276" s="103"/>
      <c r="I276" s="116"/>
      <c r="J276" s="1">
        <f t="shared" si="24"/>
        <v>0</v>
      </c>
      <c r="K276" s="8">
        <f t="shared" si="25"/>
        <v>0</v>
      </c>
      <c r="L276" s="8">
        <f t="shared" si="26"/>
        <v>0</v>
      </c>
      <c r="M276" s="7"/>
      <c r="N276" s="6">
        <f t="shared" si="27"/>
        <v>0</v>
      </c>
      <c r="U276" s="13">
        <f t="shared" si="28"/>
        <v>0</v>
      </c>
      <c r="V276" s="13">
        <f t="shared" si="29"/>
        <v>0</v>
      </c>
    </row>
    <row r="277" spans="1:22" ht="16.5" customHeight="1">
      <c r="A277" s="1">
        <v>276</v>
      </c>
      <c r="B277" s="131"/>
      <c r="C277" s="99"/>
      <c r="D277" s="100"/>
      <c r="E277" s="101"/>
      <c r="F277" s="109"/>
      <c r="G277" s="104"/>
      <c r="H277" s="103"/>
      <c r="I277" s="116"/>
      <c r="J277" s="1">
        <f t="shared" si="24"/>
        <v>0</v>
      </c>
      <c r="K277" s="8">
        <f t="shared" si="25"/>
        <v>0</v>
      </c>
      <c r="L277" s="8">
        <f t="shared" si="26"/>
        <v>0</v>
      </c>
      <c r="M277" s="7"/>
      <c r="N277" s="6">
        <f t="shared" si="27"/>
        <v>0</v>
      </c>
      <c r="U277" s="13">
        <f t="shared" si="28"/>
        <v>0</v>
      </c>
      <c r="V277" s="13">
        <f t="shared" si="29"/>
        <v>0</v>
      </c>
    </row>
    <row r="278" spans="1:22" ht="16.5" customHeight="1">
      <c r="A278" s="1">
        <v>277</v>
      </c>
      <c r="B278" s="131"/>
      <c r="C278" s="99"/>
      <c r="D278" s="100"/>
      <c r="E278" s="101"/>
      <c r="F278" s="109"/>
      <c r="G278" s="104"/>
      <c r="H278" s="103"/>
      <c r="I278" s="116"/>
      <c r="J278" s="1">
        <f t="shared" si="24"/>
        <v>0</v>
      </c>
      <c r="K278" s="8">
        <f t="shared" si="25"/>
        <v>0</v>
      </c>
      <c r="L278" s="8">
        <f t="shared" si="26"/>
        <v>0</v>
      </c>
      <c r="M278" s="7"/>
      <c r="N278" s="6">
        <f t="shared" si="27"/>
        <v>0</v>
      </c>
      <c r="U278" s="13">
        <f t="shared" si="28"/>
        <v>0</v>
      </c>
      <c r="V278" s="13">
        <f t="shared" si="29"/>
        <v>0</v>
      </c>
    </row>
    <row r="279" spans="1:22" ht="16.5" customHeight="1">
      <c r="A279" s="1">
        <v>278</v>
      </c>
      <c r="B279" s="131"/>
      <c r="C279" s="99"/>
      <c r="D279" s="100"/>
      <c r="E279" s="101"/>
      <c r="F279" s="109"/>
      <c r="G279" s="104"/>
      <c r="H279" s="103"/>
      <c r="I279" s="116"/>
      <c r="J279" s="1">
        <f t="shared" si="24"/>
        <v>0</v>
      </c>
      <c r="K279" s="8">
        <f t="shared" si="25"/>
        <v>0</v>
      </c>
      <c r="L279" s="8">
        <f t="shared" si="26"/>
        <v>0</v>
      </c>
      <c r="M279" s="7"/>
      <c r="N279" s="6">
        <f t="shared" si="27"/>
        <v>0</v>
      </c>
      <c r="U279" s="13">
        <f t="shared" si="28"/>
        <v>0</v>
      </c>
      <c r="V279" s="13">
        <f t="shared" si="29"/>
        <v>0</v>
      </c>
    </row>
    <row r="280" spans="1:22" ht="16.5" customHeight="1">
      <c r="A280" s="1">
        <v>279</v>
      </c>
      <c r="B280" s="131"/>
      <c r="C280" s="99"/>
      <c r="D280" s="100"/>
      <c r="E280" s="101"/>
      <c r="F280" s="109"/>
      <c r="G280" s="104"/>
      <c r="H280" s="103"/>
      <c r="I280" s="116"/>
      <c r="J280" s="1">
        <f t="shared" si="24"/>
        <v>0</v>
      </c>
      <c r="K280" s="8">
        <f t="shared" si="25"/>
        <v>0</v>
      </c>
      <c r="L280" s="8">
        <f t="shared" si="26"/>
        <v>0</v>
      </c>
      <c r="M280" s="7"/>
      <c r="N280" s="6">
        <f t="shared" si="27"/>
        <v>0</v>
      </c>
      <c r="U280" s="13">
        <f t="shared" si="28"/>
        <v>0</v>
      </c>
      <c r="V280" s="13">
        <f t="shared" si="29"/>
        <v>0</v>
      </c>
    </row>
    <row r="281" spans="1:22" ht="16.5" customHeight="1">
      <c r="A281" s="1">
        <v>280</v>
      </c>
      <c r="B281" s="131"/>
      <c r="C281" s="99"/>
      <c r="D281" s="100"/>
      <c r="E281" s="101"/>
      <c r="F281" s="109"/>
      <c r="G281" s="104"/>
      <c r="H281" s="103"/>
      <c r="I281" s="116"/>
      <c r="J281" s="1">
        <f t="shared" si="24"/>
        <v>0</v>
      </c>
      <c r="K281" s="8">
        <f t="shared" si="25"/>
        <v>0</v>
      </c>
      <c r="L281" s="8">
        <f t="shared" si="26"/>
        <v>0</v>
      </c>
      <c r="M281" s="7"/>
      <c r="N281" s="6">
        <f t="shared" si="27"/>
        <v>0</v>
      </c>
      <c r="U281" s="13">
        <f t="shared" si="28"/>
        <v>0</v>
      </c>
      <c r="V281" s="13">
        <f t="shared" si="29"/>
        <v>0</v>
      </c>
    </row>
    <row r="282" spans="1:22" ht="16.5" customHeight="1">
      <c r="A282" s="1">
        <v>281</v>
      </c>
      <c r="B282" s="131"/>
      <c r="C282" s="99"/>
      <c r="D282" s="100"/>
      <c r="E282" s="101"/>
      <c r="F282" s="109"/>
      <c r="G282" s="104"/>
      <c r="H282" s="103"/>
      <c r="I282" s="116"/>
      <c r="J282" s="1">
        <f t="shared" si="24"/>
        <v>0</v>
      </c>
      <c r="K282" s="8">
        <f t="shared" si="25"/>
        <v>0</v>
      </c>
      <c r="L282" s="8">
        <f t="shared" si="26"/>
        <v>0</v>
      </c>
      <c r="M282" s="7"/>
      <c r="N282" s="6">
        <f t="shared" si="27"/>
        <v>0</v>
      </c>
      <c r="U282" s="13">
        <f t="shared" si="28"/>
        <v>0</v>
      </c>
      <c r="V282" s="13">
        <f t="shared" si="29"/>
        <v>0</v>
      </c>
    </row>
    <row r="283" spans="1:22" ht="16.5" customHeight="1">
      <c r="A283" s="1">
        <v>282</v>
      </c>
      <c r="B283" s="131"/>
      <c r="C283" s="99"/>
      <c r="D283" s="100"/>
      <c r="E283" s="101"/>
      <c r="F283" s="109"/>
      <c r="G283" s="104"/>
      <c r="H283" s="103"/>
      <c r="I283" s="116"/>
      <c r="J283" s="1">
        <f t="shared" si="24"/>
        <v>0</v>
      </c>
      <c r="K283" s="8">
        <f t="shared" si="25"/>
        <v>0</v>
      </c>
      <c r="L283" s="8">
        <f t="shared" si="26"/>
        <v>0</v>
      </c>
      <c r="M283" s="7"/>
      <c r="N283" s="6">
        <f t="shared" si="27"/>
        <v>0</v>
      </c>
      <c r="U283" s="13">
        <f t="shared" si="28"/>
        <v>0</v>
      </c>
      <c r="V283" s="13">
        <f t="shared" si="29"/>
        <v>0</v>
      </c>
    </row>
    <row r="284" spans="1:22" ht="16.5" customHeight="1">
      <c r="A284" s="1">
        <v>283</v>
      </c>
      <c r="B284" s="131"/>
      <c r="C284" s="99"/>
      <c r="D284" s="100"/>
      <c r="E284" s="101"/>
      <c r="F284" s="109"/>
      <c r="G284" s="104"/>
      <c r="H284" s="103"/>
      <c r="I284" s="116"/>
      <c r="J284" s="1">
        <f t="shared" si="24"/>
        <v>0</v>
      </c>
      <c r="K284" s="8">
        <f t="shared" si="25"/>
        <v>0</v>
      </c>
      <c r="L284" s="8">
        <f t="shared" si="26"/>
        <v>0</v>
      </c>
      <c r="M284" s="7"/>
      <c r="N284" s="6">
        <f t="shared" si="27"/>
        <v>0</v>
      </c>
      <c r="U284" s="13">
        <f t="shared" si="28"/>
        <v>0</v>
      </c>
      <c r="V284" s="13">
        <f t="shared" si="29"/>
        <v>0</v>
      </c>
    </row>
    <row r="285" spans="1:22" ht="16.5" customHeight="1">
      <c r="A285" s="1">
        <v>284</v>
      </c>
      <c r="B285" s="131"/>
      <c r="C285" s="99"/>
      <c r="D285" s="100"/>
      <c r="E285" s="101"/>
      <c r="F285" s="109"/>
      <c r="G285" s="104"/>
      <c r="H285" s="103"/>
      <c r="I285" s="116"/>
      <c r="J285" s="1">
        <f t="shared" si="24"/>
        <v>0</v>
      </c>
      <c r="K285" s="8">
        <f t="shared" si="25"/>
        <v>0</v>
      </c>
      <c r="L285" s="8">
        <f t="shared" si="26"/>
        <v>0</v>
      </c>
      <c r="M285" s="7"/>
      <c r="N285" s="6">
        <f t="shared" si="27"/>
        <v>0</v>
      </c>
      <c r="U285" s="13">
        <f t="shared" si="28"/>
        <v>0</v>
      </c>
      <c r="V285" s="13">
        <f t="shared" si="29"/>
        <v>0</v>
      </c>
    </row>
    <row r="286" spans="1:22" ht="16.5" customHeight="1">
      <c r="A286" s="1">
        <v>285</v>
      </c>
      <c r="B286" s="131"/>
      <c r="C286" s="99"/>
      <c r="D286" s="100"/>
      <c r="E286" s="101"/>
      <c r="F286" s="109"/>
      <c r="G286" s="104"/>
      <c r="H286" s="103"/>
      <c r="I286" s="116"/>
      <c r="J286" s="1">
        <f t="shared" si="24"/>
        <v>0</v>
      </c>
      <c r="K286" s="8">
        <f t="shared" si="25"/>
        <v>0</v>
      </c>
      <c r="L286" s="8">
        <f t="shared" si="26"/>
        <v>0</v>
      </c>
      <c r="M286" s="7"/>
      <c r="N286" s="6">
        <f t="shared" si="27"/>
        <v>0</v>
      </c>
      <c r="U286" s="13">
        <f t="shared" si="28"/>
        <v>0</v>
      </c>
      <c r="V286" s="13">
        <f t="shared" si="29"/>
        <v>0</v>
      </c>
    </row>
    <row r="287" spans="1:22" ht="16.5" customHeight="1">
      <c r="A287" s="1">
        <v>286</v>
      </c>
      <c r="B287" s="131"/>
      <c r="C287" s="99"/>
      <c r="D287" s="100"/>
      <c r="E287" s="101"/>
      <c r="F287" s="110"/>
      <c r="G287" s="104"/>
      <c r="H287" s="103"/>
      <c r="I287" s="131"/>
      <c r="J287" s="1">
        <f t="shared" si="24"/>
        <v>0</v>
      </c>
      <c r="K287" s="8">
        <f t="shared" si="25"/>
        <v>0</v>
      </c>
      <c r="L287" s="8">
        <f t="shared" si="26"/>
        <v>0</v>
      </c>
      <c r="M287" s="7"/>
      <c r="N287" s="6">
        <f t="shared" si="27"/>
        <v>0</v>
      </c>
      <c r="U287" s="13">
        <f t="shared" si="28"/>
        <v>0</v>
      </c>
      <c r="V287" s="13">
        <f t="shared" si="29"/>
        <v>0</v>
      </c>
    </row>
    <row r="288" spans="1:22" ht="16.5" customHeight="1">
      <c r="A288" s="1">
        <v>287</v>
      </c>
      <c r="B288" s="131"/>
      <c r="C288" s="99"/>
      <c r="D288" s="100"/>
      <c r="E288" s="101"/>
      <c r="F288" s="110"/>
      <c r="G288" s="104"/>
      <c r="H288" s="103"/>
      <c r="I288" s="131"/>
      <c r="J288" s="1">
        <f t="shared" si="24"/>
        <v>0</v>
      </c>
      <c r="K288" s="8">
        <f t="shared" si="25"/>
        <v>0</v>
      </c>
      <c r="L288" s="8">
        <f t="shared" si="26"/>
        <v>0</v>
      </c>
      <c r="M288" s="7"/>
      <c r="N288" s="6">
        <f t="shared" si="27"/>
        <v>0</v>
      </c>
      <c r="U288" s="13">
        <f t="shared" si="28"/>
        <v>0</v>
      </c>
      <c r="V288" s="13">
        <f t="shared" si="29"/>
        <v>0</v>
      </c>
    </row>
    <row r="289" spans="1:22" ht="16.5" customHeight="1">
      <c r="A289" s="1">
        <v>288</v>
      </c>
      <c r="B289" s="131"/>
      <c r="C289" s="99"/>
      <c r="D289" s="100"/>
      <c r="E289" s="101"/>
      <c r="F289" s="110"/>
      <c r="G289" s="104"/>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1"/>
      <c r="C290" s="99"/>
      <c r="D290" s="100"/>
      <c r="E290" s="101"/>
      <c r="F290" s="110"/>
      <c r="G290" s="104"/>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1"/>
      <c r="C291" s="99"/>
      <c r="D291" s="100"/>
      <c r="E291" s="101"/>
      <c r="F291" s="110"/>
      <c r="G291" s="104"/>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1"/>
      <c r="C292" s="99"/>
      <c r="D292" s="100"/>
      <c r="E292" s="101"/>
      <c r="F292" s="110"/>
      <c r="G292" s="104"/>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4"/>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4"/>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4"/>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1"/>
      <c r="C296" s="99"/>
      <c r="D296" s="100"/>
      <c r="E296" s="101"/>
      <c r="F296" s="110"/>
      <c r="G296" s="104"/>
      <c r="H296" s="103"/>
      <c r="I296" s="116"/>
      <c r="J296" s="1">
        <f t="shared" si="24"/>
        <v>0</v>
      </c>
      <c r="K296" s="8">
        <f t="shared" si="25"/>
        <v>0</v>
      </c>
      <c r="L296" s="8">
        <f t="shared" si="26"/>
        <v>0</v>
      </c>
      <c r="M296" s="7"/>
      <c r="N296" s="6">
        <f t="shared" si="27"/>
        <v>0</v>
      </c>
      <c r="U296" s="13">
        <f t="shared" si="28"/>
        <v>0</v>
      </c>
      <c r="V296" s="13">
        <f t="shared" si="29"/>
        <v>0</v>
      </c>
    </row>
    <row r="297" spans="1:22" ht="16.5" customHeight="1">
      <c r="A297" s="1">
        <v>296</v>
      </c>
      <c r="B297" s="131"/>
      <c r="C297" s="99"/>
      <c r="D297" s="100"/>
      <c r="E297" s="101"/>
      <c r="F297" s="110"/>
      <c r="G297" s="104"/>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1"/>
      <c r="C298" s="99"/>
      <c r="D298" s="100"/>
      <c r="E298" s="101"/>
      <c r="F298" s="110"/>
      <c r="G298" s="104"/>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1"/>
      <c r="C299" s="99"/>
      <c r="D299" s="100"/>
      <c r="E299" s="101"/>
      <c r="F299" s="110"/>
      <c r="G299" s="104"/>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1"/>
      <c r="C300" s="99"/>
      <c r="D300" s="100"/>
      <c r="E300" s="101"/>
      <c r="F300" s="110"/>
      <c r="G300" s="104"/>
      <c r="H300" s="103"/>
      <c r="I300" s="116"/>
      <c r="J300" s="1">
        <f t="shared" si="24"/>
        <v>0</v>
      </c>
      <c r="K300" s="8">
        <f t="shared" si="25"/>
        <v>0</v>
      </c>
      <c r="L300" s="8">
        <f t="shared" si="26"/>
        <v>0</v>
      </c>
      <c r="M300" s="7"/>
      <c r="N300" s="6">
        <f t="shared" si="27"/>
        <v>0</v>
      </c>
      <c r="U300" s="13">
        <f t="shared" si="28"/>
        <v>0</v>
      </c>
      <c r="V300" s="13">
        <f t="shared" si="29"/>
        <v>0</v>
      </c>
    </row>
    <row r="301" spans="1:22" ht="16.5" customHeight="1">
      <c r="A301" s="1">
        <v>300</v>
      </c>
      <c r="B301" s="131"/>
      <c r="C301" s="99"/>
      <c r="D301" s="100"/>
      <c r="E301" s="101"/>
      <c r="F301" s="110"/>
      <c r="G301" s="104"/>
      <c r="H301" s="103"/>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31"/>
      <c r="C302" s="99"/>
      <c r="D302" s="100"/>
      <c r="E302" s="101"/>
      <c r="F302" s="110"/>
      <c r="G302" s="104"/>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1"/>
      <c r="C303" s="99"/>
      <c r="D303" s="100"/>
      <c r="E303" s="101"/>
      <c r="F303" s="110"/>
      <c r="G303" s="104"/>
      <c r="H303" s="103"/>
      <c r="I303" s="116"/>
      <c r="J303" s="1">
        <f t="shared" si="24"/>
        <v>0</v>
      </c>
      <c r="K303" s="8">
        <f t="shared" si="25"/>
        <v>0</v>
      </c>
      <c r="L303" s="8">
        <f t="shared" si="26"/>
        <v>0</v>
      </c>
      <c r="M303" s="7"/>
      <c r="N303" s="6">
        <f t="shared" si="27"/>
        <v>0</v>
      </c>
      <c r="U303" s="13">
        <f t="shared" si="28"/>
        <v>0</v>
      </c>
      <c r="V303" s="13">
        <f t="shared" si="29"/>
        <v>0</v>
      </c>
    </row>
    <row r="304" spans="1:22" ht="16.5" customHeight="1">
      <c r="A304" s="1">
        <v>303</v>
      </c>
      <c r="B304" s="131"/>
      <c r="C304" s="99"/>
      <c r="D304" s="100"/>
      <c r="E304" s="101"/>
      <c r="F304" s="110"/>
      <c r="G304" s="104"/>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1"/>
      <c r="C305" s="99"/>
      <c r="D305" s="100"/>
      <c r="E305" s="101"/>
      <c r="F305" s="110"/>
      <c r="G305" s="104"/>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1"/>
      <c r="C306" s="99"/>
      <c r="D306" s="100"/>
      <c r="E306" s="101"/>
      <c r="F306" s="110"/>
      <c r="G306" s="104"/>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1"/>
      <c r="C307" s="99"/>
      <c r="D307" s="100"/>
      <c r="E307" s="101"/>
      <c r="F307" s="110"/>
      <c r="G307" s="104"/>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1"/>
      <c r="C308" s="99"/>
      <c r="D308" s="100"/>
      <c r="E308" s="101"/>
      <c r="F308" s="110"/>
      <c r="G308" s="104"/>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0"/>
      <c r="G309" s="104"/>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0"/>
      <c r="G310" s="104"/>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0"/>
      <c r="G311" s="104"/>
      <c r="H311" s="103"/>
      <c r="I311" s="116"/>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0"/>
      <c r="G312" s="104"/>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0"/>
      <c r="G313" s="104"/>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0"/>
      <c r="G314" s="104"/>
      <c r="H314" s="103"/>
      <c r="I314" s="116"/>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0"/>
      <c r="G315" s="104"/>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0"/>
      <c r="G316" s="104"/>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0"/>
      <c r="G317" s="104"/>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0"/>
      <c r="G318" s="104"/>
      <c r="H318" s="103"/>
      <c r="I318" s="116"/>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0"/>
      <c r="G319" s="104"/>
      <c r="H319" s="103"/>
      <c r="I319" s="116"/>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0"/>
      <c r="G320" s="104"/>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0"/>
      <c r="G321" s="104"/>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0"/>
      <c r="G322" s="104"/>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0"/>
      <c r="G323" s="104"/>
      <c r="H323" s="103"/>
      <c r="I323" s="116"/>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0"/>
      <c r="G324" s="104"/>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4"/>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4"/>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4"/>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4"/>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4"/>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4"/>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4"/>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4"/>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0"/>
      <c r="G333" s="104"/>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0"/>
      <c r="G334" s="104"/>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0"/>
      <c r="G335" s="104"/>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0"/>
      <c r="G336" s="104"/>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0"/>
      <c r="G337" s="104"/>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0"/>
      <c r="G338" s="104"/>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0"/>
      <c r="G339" s="104"/>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0"/>
      <c r="G340" s="104"/>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0"/>
      <c r="G341" s="104"/>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0"/>
      <c r="G342" s="104"/>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0"/>
      <c r="G343" s="104"/>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0"/>
      <c r="G344" s="104"/>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0"/>
      <c r="G345" s="104"/>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4"/>
      <c r="H346" s="103"/>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4"/>
      <c r="H347" s="103"/>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32"/>
      <c r="C348" s="107"/>
      <c r="D348" s="108"/>
      <c r="E348" s="132"/>
      <c r="F348" s="109"/>
      <c r="G348" s="104"/>
      <c r="H348" s="103"/>
      <c r="I348" s="135"/>
      <c r="J348" s="1">
        <f t="shared" si="30"/>
        <v>0</v>
      </c>
      <c r="K348" s="8">
        <f t="shared" si="31"/>
        <v>0</v>
      </c>
      <c r="L348" s="8">
        <f t="shared" si="32"/>
        <v>0</v>
      </c>
      <c r="M348" s="7"/>
      <c r="N348" s="6">
        <f t="shared" si="33"/>
        <v>0</v>
      </c>
      <c r="U348" s="13">
        <f t="shared" si="34"/>
        <v>0</v>
      </c>
      <c r="V348" s="13">
        <f t="shared" si="35"/>
        <v>0</v>
      </c>
    </row>
    <row r="349" spans="1:22" ht="16.5" customHeight="1">
      <c r="A349" s="1">
        <v>348</v>
      </c>
      <c r="B349" s="132"/>
      <c r="C349" s="107"/>
      <c r="D349" s="108"/>
      <c r="E349" s="132"/>
      <c r="F349" s="109"/>
      <c r="G349" s="104"/>
      <c r="H349" s="103"/>
      <c r="I349" s="135"/>
      <c r="J349" s="1">
        <f t="shared" si="30"/>
        <v>0</v>
      </c>
      <c r="K349" s="8">
        <f t="shared" si="31"/>
        <v>0</v>
      </c>
      <c r="L349" s="8">
        <f t="shared" si="32"/>
        <v>0</v>
      </c>
      <c r="M349" s="7"/>
      <c r="N349" s="6">
        <f t="shared" si="33"/>
        <v>0</v>
      </c>
      <c r="U349" s="13">
        <f t="shared" si="34"/>
        <v>0</v>
      </c>
      <c r="V349" s="13">
        <f t="shared" si="35"/>
        <v>0</v>
      </c>
    </row>
    <row r="350" spans="1:22" ht="16.5" customHeight="1">
      <c r="A350" s="1">
        <v>349</v>
      </c>
      <c r="B350" s="132"/>
      <c r="C350" s="107"/>
      <c r="D350" s="108"/>
      <c r="E350" s="132"/>
      <c r="F350" s="109"/>
      <c r="G350" s="104"/>
      <c r="H350" s="103"/>
      <c r="I350" s="135"/>
      <c r="J350" s="1">
        <f t="shared" si="30"/>
        <v>0</v>
      </c>
      <c r="K350" s="8">
        <f t="shared" si="31"/>
        <v>0</v>
      </c>
      <c r="L350" s="8">
        <f t="shared" si="32"/>
        <v>0</v>
      </c>
      <c r="M350" s="7"/>
      <c r="N350" s="6">
        <f t="shared" si="33"/>
        <v>0</v>
      </c>
      <c r="U350" s="13">
        <f t="shared" si="34"/>
        <v>0</v>
      </c>
      <c r="V350" s="13">
        <f t="shared" si="35"/>
        <v>0</v>
      </c>
    </row>
    <row r="351" spans="1:22" ht="16.5" customHeight="1">
      <c r="A351" s="1">
        <v>350</v>
      </c>
      <c r="B351" s="132"/>
      <c r="C351" s="107"/>
      <c r="D351" s="108"/>
      <c r="E351" s="132"/>
      <c r="F351" s="109"/>
      <c r="G351" s="104"/>
      <c r="H351" s="103"/>
      <c r="I351" s="135"/>
      <c r="J351" s="1">
        <f t="shared" si="30"/>
        <v>0</v>
      </c>
      <c r="K351" s="8">
        <f t="shared" si="31"/>
        <v>0</v>
      </c>
      <c r="L351" s="8">
        <f t="shared" si="32"/>
        <v>0</v>
      </c>
      <c r="M351" s="7"/>
      <c r="N351" s="6">
        <f t="shared" si="33"/>
        <v>0</v>
      </c>
      <c r="U351" s="13">
        <f t="shared" si="34"/>
        <v>0</v>
      </c>
      <c r="V351" s="13">
        <f t="shared" si="35"/>
        <v>0</v>
      </c>
    </row>
    <row r="352" spans="1:22" ht="16.5" customHeight="1">
      <c r="A352" s="1">
        <v>351</v>
      </c>
      <c r="B352" s="132"/>
      <c r="C352" s="107"/>
      <c r="D352" s="108"/>
      <c r="E352" s="132"/>
      <c r="F352" s="109"/>
      <c r="G352" s="104"/>
      <c r="H352" s="103"/>
      <c r="I352" s="135"/>
      <c r="J352" s="1">
        <f t="shared" si="30"/>
        <v>0</v>
      </c>
      <c r="K352" s="8">
        <f t="shared" si="31"/>
        <v>0</v>
      </c>
      <c r="L352" s="8">
        <f t="shared" si="32"/>
        <v>0</v>
      </c>
      <c r="M352" s="7"/>
      <c r="N352" s="6">
        <f t="shared" si="33"/>
        <v>0</v>
      </c>
      <c r="U352" s="13">
        <f t="shared" si="34"/>
        <v>0</v>
      </c>
      <c r="V352" s="13">
        <f t="shared" si="35"/>
        <v>0</v>
      </c>
    </row>
    <row r="353" spans="1:22" ht="16.5" customHeight="1">
      <c r="A353" s="1">
        <v>352</v>
      </c>
      <c r="B353" s="132"/>
      <c r="C353" s="107"/>
      <c r="D353" s="108"/>
      <c r="E353" s="132"/>
      <c r="F353" s="109"/>
      <c r="G353" s="104"/>
      <c r="H353" s="103"/>
      <c r="I353" s="135"/>
      <c r="J353" s="1">
        <f t="shared" si="30"/>
        <v>0</v>
      </c>
      <c r="K353" s="8">
        <f t="shared" si="31"/>
        <v>0</v>
      </c>
      <c r="L353" s="8">
        <f t="shared" si="32"/>
        <v>0</v>
      </c>
      <c r="M353" s="7"/>
      <c r="N353" s="6">
        <f t="shared" si="33"/>
        <v>0</v>
      </c>
      <c r="U353" s="13">
        <f t="shared" si="34"/>
        <v>0</v>
      </c>
      <c r="V353" s="13">
        <f t="shared" si="35"/>
        <v>0</v>
      </c>
    </row>
    <row r="354" spans="1:22" ht="16.5" customHeight="1">
      <c r="A354" s="1">
        <v>353</v>
      </c>
      <c r="B354" s="132"/>
      <c r="C354" s="107"/>
      <c r="D354" s="108"/>
      <c r="E354" s="132"/>
      <c r="F354" s="109"/>
      <c r="G354" s="104"/>
      <c r="H354" s="103"/>
      <c r="I354" s="135"/>
      <c r="J354" s="1">
        <f t="shared" si="30"/>
        <v>0</v>
      </c>
      <c r="K354" s="8">
        <f t="shared" si="31"/>
        <v>0</v>
      </c>
      <c r="L354" s="8">
        <f t="shared" si="32"/>
        <v>0</v>
      </c>
      <c r="M354" s="7"/>
      <c r="N354" s="6">
        <f t="shared" si="33"/>
        <v>0</v>
      </c>
      <c r="U354" s="13">
        <f t="shared" si="34"/>
        <v>0</v>
      </c>
      <c r="V354" s="13">
        <f t="shared" si="35"/>
        <v>0</v>
      </c>
    </row>
    <row r="355" spans="1:22" ht="16.5" customHeight="1">
      <c r="A355" s="1">
        <v>354</v>
      </c>
      <c r="B355" s="132"/>
      <c r="C355" s="107"/>
      <c r="D355" s="108"/>
      <c r="E355" s="132"/>
      <c r="F355" s="109"/>
      <c r="G355" s="104"/>
      <c r="H355" s="103"/>
      <c r="I355" s="135"/>
      <c r="J355" s="1">
        <f t="shared" si="30"/>
        <v>0</v>
      </c>
      <c r="K355" s="8">
        <f t="shared" si="31"/>
        <v>0</v>
      </c>
      <c r="L355" s="8">
        <f t="shared" si="32"/>
        <v>0</v>
      </c>
      <c r="M355" s="7"/>
      <c r="N355" s="6">
        <f t="shared" si="33"/>
        <v>0</v>
      </c>
      <c r="U355" s="13">
        <f t="shared" si="34"/>
        <v>0</v>
      </c>
      <c r="V355" s="13">
        <f t="shared" si="35"/>
        <v>0</v>
      </c>
    </row>
    <row r="356" spans="1:22" ht="16.5" customHeight="1">
      <c r="A356" s="1">
        <v>355</v>
      </c>
      <c r="B356" s="132"/>
      <c r="C356" s="107"/>
      <c r="D356" s="108"/>
      <c r="E356" s="132"/>
      <c r="F356" s="109"/>
      <c r="G356" s="104"/>
      <c r="H356" s="103"/>
      <c r="I356" s="135"/>
      <c r="J356" s="1">
        <f t="shared" si="30"/>
        <v>0</v>
      </c>
      <c r="K356" s="8">
        <f t="shared" si="31"/>
        <v>0</v>
      </c>
      <c r="L356" s="8">
        <f t="shared" si="32"/>
        <v>0</v>
      </c>
      <c r="M356" s="7"/>
      <c r="N356" s="6">
        <f t="shared" si="33"/>
        <v>0</v>
      </c>
      <c r="U356" s="13">
        <f t="shared" si="34"/>
        <v>0</v>
      </c>
      <c r="V356" s="13">
        <f t="shared" si="35"/>
        <v>0</v>
      </c>
    </row>
    <row r="357" spans="1:22" ht="16.5" customHeight="1">
      <c r="A357" s="1">
        <v>356</v>
      </c>
      <c r="B357" s="132"/>
      <c r="C357" s="107"/>
      <c r="D357" s="108"/>
      <c r="E357" s="132"/>
      <c r="F357" s="109"/>
      <c r="G357" s="104"/>
      <c r="H357" s="103"/>
      <c r="I357" s="135"/>
      <c r="J357" s="1">
        <f t="shared" si="30"/>
        <v>0</v>
      </c>
      <c r="K357" s="8">
        <f t="shared" si="31"/>
        <v>0</v>
      </c>
      <c r="L357" s="8">
        <f t="shared" si="32"/>
        <v>0</v>
      </c>
      <c r="M357" s="7"/>
      <c r="N357" s="6">
        <f t="shared" si="33"/>
        <v>0</v>
      </c>
      <c r="U357" s="13">
        <f t="shared" si="34"/>
        <v>0</v>
      </c>
      <c r="V357" s="13">
        <f t="shared" si="35"/>
        <v>0</v>
      </c>
    </row>
    <row r="358" spans="1:22" ht="16.5" customHeight="1">
      <c r="A358" s="1">
        <v>357</v>
      </c>
      <c r="B358" s="132"/>
      <c r="C358" s="107"/>
      <c r="D358" s="108"/>
      <c r="E358" s="132"/>
      <c r="F358" s="109"/>
      <c r="G358" s="104"/>
      <c r="H358" s="103"/>
      <c r="I358" s="135"/>
      <c r="J358" s="1">
        <f t="shared" si="30"/>
        <v>0</v>
      </c>
      <c r="K358" s="8">
        <f t="shared" si="31"/>
        <v>0</v>
      </c>
      <c r="L358" s="8">
        <f t="shared" si="32"/>
        <v>0</v>
      </c>
      <c r="M358" s="7"/>
      <c r="N358" s="6">
        <f t="shared" si="33"/>
        <v>0</v>
      </c>
      <c r="U358" s="13">
        <f t="shared" si="34"/>
        <v>0</v>
      </c>
      <c r="V358" s="13">
        <f t="shared" si="35"/>
        <v>0</v>
      </c>
    </row>
    <row r="359" spans="1:22" ht="16.5" customHeight="1">
      <c r="A359" s="1">
        <v>358</v>
      </c>
      <c r="B359" s="132"/>
      <c r="C359" s="107"/>
      <c r="D359" s="108"/>
      <c r="E359" s="132"/>
      <c r="F359" s="109"/>
      <c r="G359" s="104"/>
      <c r="H359" s="103"/>
      <c r="I359" s="135"/>
      <c r="J359" s="1">
        <f t="shared" si="30"/>
        <v>0</v>
      </c>
      <c r="K359" s="8">
        <f t="shared" si="31"/>
        <v>0</v>
      </c>
      <c r="L359" s="8">
        <f t="shared" si="32"/>
        <v>0</v>
      </c>
      <c r="M359" s="7"/>
      <c r="N359" s="6">
        <f t="shared" si="33"/>
        <v>0</v>
      </c>
      <c r="U359" s="13">
        <f t="shared" si="34"/>
        <v>0</v>
      </c>
      <c r="V359" s="13">
        <f t="shared" si="35"/>
        <v>0</v>
      </c>
    </row>
    <row r="360" spans="1:22" ht="16.5" customHeight="1">
      <c r="A360" s="1">
        <v>359</v>
      </c>
      <c r="B360" s="132"/>
      <c r="C360" s="107"/>
      <c r="D360" s="108"/>
      <c r="E360" s="132"/>
      <c r="F360" s="109"/>
      <c r="G360" s="104"/>
      <c r="H360" s="103"/>
      <c r="I360" s="135"/>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4"/>
      <c r="H361" s="103"/>
      <c r="I361" s="111"/>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4"/>
      <c r="H362" s="103"/>
      <c r="I362" s="116"/>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4"/>
      <c r="H363" s="103"/>
      <c r="I363" s="111"/>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4"/>
      <c r="H364" s="103"/>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4"/>
      <c r="H365" s="103"/>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4"/>
      <c r="H366" s="103"/>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4"/>
      <c r="H367" s="103"/>
      <c r="I367" s="112"/>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4"/>
      <c r="H368" s="103"/>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4"/>
      <c r="H369" s="103"/>
      <c r="I369" s="112"/>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0"/>
      <c r="G370" s="104"/>
      <c r="H370" s="103"/>
      <c r="I370" s="112"/>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0"/>
      <c r="G371" s="104"/>
      <c r="H371" s="103"/>
      <c r="I371" s="112"/>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0"/>
      <c r="G372" s="104"/>
      <c r="H372" s="103"/>
      <c r="I372" s="112"/>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0"/>
      <c r="G373" s="104"/>
      <c r="H373" s="103"/>
      <c r="I373" s="112"/>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0"/>
      <c r="G374" s="104"/>
      <c r="H374" s="103"/>
      <c r="I374" s="112"/>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0"/>
      <c r="G375" s="104"/>
      <c r="H375" s="103"/>
      <c r="I375" s="112"/>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0"/>
      <c r="G376" s="104"/>
      <c r="H376" s="103"/>
      <c r="I376" s="116"/>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0"/>
      <c r="G377" s="104"/>
      <c r="H377" s="103"/>
      <c r="I377" s="116"/>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0"/>
      <c r="G378" s="104"/>
      <c r="H378" s="103"/>
      <c r="I378" s="116"/>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0"/>
      <c r="G379" s="104"/>
      <c r="H379" s="103"/>
      <c r="I379" s="116"/>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0"/>
      <c r="G380" s="104"/>
      <c r="H380" s="103"/>
      <c r="I380" s="116"/>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0"/>
      <c r="G381" s="104"/>
      <c r="H381" s="103"/>
      <c r="I381" s="116"/>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0"/>
      <c r="G382" s="104"/>
      <c r="H382" s="103"/>
      <c r="I382" s="116"/>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0"/>
      <c r="G383" s="104"/>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0"/>
      <c r="G384" s="104"/>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0"/>
      <c r="G385" s="104"/>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0"/>
      <c r="G386" s="104"/>
      <c r="H386" s="103"/>
      <c r="I386" s="116"/>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0"/>
      <c r="G387" s="104"/>
      <c r="H387" s="103"/>
      <c r="I387" s="116"/>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0"/>
      <c r="G388" s="104"/>
      <c r="H388" s="103"/>
      <c r="I388" s="116"/>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0"/>
      <c r="G389" s="104"/>
      <c r="H389" s="103"/>
      <c r="I389" s="116"/>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0"/>
      <c r="G390" s="104"/>
      <c r="H390" s="103"/>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0"/>
      <c r="G391" s="104"/>
      <c r="H391" s="103"/>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4"/>
      <c r="H392" s="103"/>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4"/>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4"/>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4"/>
      <c r="H395" s="103"/>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4"/>
      <c r="H396" s="103"/>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4"/>
      <c r="H397" s="103"/>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4"/>
      <c r="H398" s="103"/>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4"/>
      <c r="H399" s="103"/>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4"/>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4"/>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4"/>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4"/>
      <c r="H403" s="103"/>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4"/>
      <c r="H404" s="103"/>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4"/>
      <c r="H405" s="103"/>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4"/>
      <c r="H406" s="103"/>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4"/>
      <c r="H407" s="103"/>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4"/>
      <c r="H408" s="103"/>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4"/>
      <c r="H409" s="103"/>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4"/>
      <c r="H410" s="103"/>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4"/>
      <c r="H411" s="103"/>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4"/>
      <c r="H412" s="103"/>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4"/>
      <c r="H413" s="103"/>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4"/>
      <c r="H414" s="103"/>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4"/>
      <c r="H415" s="103"/>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4"/>
      <c r="H416" s="103"/>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4"/>
      <c r="H417" s="103"/>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4"/>
      <c r="H418" s="103"/>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4"/>
      <c r="H419" s="103"/>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4"/>
      <c r="H420" s="103"/>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4"/>
      <c r="H421" s="103"/>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4"/>
      <c r="H422" s="103"/>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4"/>
      <c r="H423" s="103"/>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09"/>
      <c r="G424" s="104"/>
      <c r="H424" s="103"/>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09"/>
      <c r="G425" s="104"/>
      <c r="H425" s="103"/>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09"/>
      <c r="G426" s="104"/>
      <c r="H426" s="103"/>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09"/>
      <c r="G427" s="104"/>
      <c r="H427" s="103"/>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09"/>
      <c r="G428" s="104"/>
      <c r="H428" s="103"/>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09"/>
      <c r="G429" s="104"/>
      <c r="H429" s="103"/>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09"/>
      <c r="G430" s="104"/>
      <c r="H430" s="103"/>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09"/>
      <c r="G431" s="104"/>
      <c r="H431" s="103"/>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09"/>
      <c r="G432" s="104"/>
      <c r="H432" s="103"/>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09"/>
      <c r="G433" s="104"/>
      <c r="H433" s="103"/>
      <c r="I433" s="116"/>
      <c r="J433" s="1">
        <f t="shared" si="36"/>
        <v>0</v>
      </c>
      <c r="K433" s="8">
        <f t="shared" si="37"/>
        <v>0</v>
      </c>
      <c r="L433" s="8">
        <f t="shared" si="38"/>
        <v>0</v>
      </c>
      <c r="M433" s="7"/>
      <c r="N433" s="6">
        <f t="shared" si="39"/>
        <v>0</v>
      </c>
      <c r="U433" s="13">
        <f t="shared" si="40"/>
        <v>0</v>
      </c>
      <c r="V433" s="13">
        <f t="shared" si="41"/>
        <v>0</v>
      </c>
    </row>
    <row r="434" spans="1:22" ht="16.5" customHeight="1">
      <c r="A434" s="1">
        <v>433</v>
      </c>
      <c r="B434" s="131"/>
      <c r="C434" s="99"/>
      <c r="D434" s="100"/>
      <c r="E434" s="101"/>
      <c r="F434" s="109"/>
      <c r="G434" s="104"/>
      <c r="H434" s="103"/>
      <c r="I434" s="116"/>
      <c r="J434" s="1">
        <f t="shared" si="36"/>
        <v>0</v>
      </c>
      <c r="K434" s="8">
        <f t="shared" si="37"/>
        <v>0</v>
      </c>
      <c r="L434" s="8">
        <f t="shared" si="38"/>
        <v>0</v>
      </c>
      <c r="M434" s="7"/>
      <c r="N434" s="6">
        <f t="shared" si="39"/>
        <v>0</v>
      </c>
      <c r="U434" s="13">
        <f t="shared" si="40"/>
        <v>0</v>
      </c>
      <c r="V434" s="13">
        <f t="shared" si="41"/>
        <v>0</v>
      </c>
    </row>
    <row r="435" spans="1:22" ht="16.5" customHeight="1">
      <c r="A435" s="1">
        <v>434</v>
      </c>
      <c r="B435" s="131"/>
      <c r="C435" s="99"/>
      <c r="D435" s="100"/>
      <c r="E435" s="101"/>
      <c r="F435" s="109"/>
      <c r="G435" s="104"/>
      <c r="H435" s="103"/>
      <c r="I435" s="116"/>
      <c r="J435" s="1">
        <f t="shared" si="36"/>
        <v>0</v>
      </c>
      <c r="K435" s="8">
        <f t="shared" si="37"/>
        <v>0</v>
      </c>
      <c r="L435" s="8">
        <f t="shared" si="38"/>
        <v>0</v>
      </c>
      <c r="M435" s="7"/>
      <c r="N435" s="6">
        <f t="shared" si="39"/>
        <v>0</v>
      </c>
      <c r="U435" s="13">
        <f t="shared" si="40"/>
        <v>0</v>
      </c>
      <c r="V435" s="13">
        <f t="shared" si="41"/>
        <v>0</v>
      </c>
    </row>
    <row r="436" spans="1:22" ht="16.5" customHeight="1">
      <c r="A436" s="1">
        <v>435</v>
      </c>
      <c r="B436" s="131"/>
      <c r="C436" s="99"/>
      <c r="D436" s="100"/>
      <c r="E436" s="101"/>
      <c r="F436" s="109"/>
      <c r="G436" s="104"/>
      <c r="H436" s="103"/>
      <c r="I436" s="116"/>
      <c r="J436" s="1">
        <f t="shared" si="36"/>
        <v>0</v>
      </c>
      <c r="K436" s="8">
        <f t="shared" si="37"/>
        <v>0</v>
      </c>
      <c r="L436" s="8">
        <f t="shared" si="38"/>
        <v>0</v>
      </c>
      <c r="M436" s="7"/>
      <c r="N436" s="6">
        <f t="shared" si="39"/>
        <v>0</v>
      </c>
      <c r="U436" s="13">
        <f t="shared" si="40"/>
        <v>0</v>
      </c>
      <c r="V436" s="13">
        <f t="shared" si="41"/>
        <v>0</v>
      </c>
    </row>
    <row r="437" spans="1:22" ht="16.5" customHeight="1">
      <c r="A437" s="1">
        <v>436</v>
      </c>
      <c r="B437" s="131"/>
      <c r="C437" s="99"/>
      <c r="D437" s="100"/>
      <c r="E437" s="101"/>
      <c r="F437" s="117"/>
      <c r="G437" s="104"/>
      <c r="H437" s="103"/>
      <c r="I437" s="116"/>
      <c r="J437" s="1">
        <f t="shared" si="36"/>
        <v>0</v>
      </c>
      <c r="K437" s="8">
        <f t="shared" si="37"/>
        <v>0</v>
      </c>
      <c r="L437" s="8">
        <f t="shared" si="38"/>
        <v>0</v>
      </c>
      <c r="M437" s="7"/>
      <c r="N437" s="6">
        <f t="shared" si="39"/>
        <v>0</v>
      </c>
      <c r="U437" s="13">
        <f t="shared" si="40"/>
        <v>0</v>
      </c>
      <c r="V437" s="13">
        <f t="shared" si="41"/>
        <v>0</v>
      </c>
    </row>
    <row r="438" spans="1:22" ht="16.5" customHeight="1">
      <c r="A438" s="1">
        <v>437</v>
      </c>
      <c r="B438" s="131"/>
      <c r="C438" s="99"/>
      <c r="D438" s="100"/>
      <c r="E438" s="101"/>
      <c r="F438" s="117"/>
      <c r="G438" s="104"/>
      <c r="H438" s="103"/>
      <c r="I438" s="116"/>
      <c r="J438" s="1">
        <f t="shared" si="36"/>
        <v>0</v>
      </c>
      <c r="K438" s="8">
        <f t="shared" si="37"/>
        <v>0</v>
      </c>
      <c r="L438" s="8">
        <f t="shared" si="38"/>
        <v>0</v>
      </c>
      <c r="M438" s="7"/>
      <c r="N438" s="6">
        <f t="shared" si="39"/>
        <v>0</v>
      </c>
      <c r="U438" s="13">
        <f t="shared" si="40"/>
        <v>0</v>
      </c>
      <c r="V438" s="13">
        <f t="shared" si="41"/>
        <v>0</v>
      </c>
    </row>
    <row r="439" spans="1:22" ht="16.5" customHeight="1">
      <c r="A439" s="1">
        <v>438</v>
      </c>
      <c r="B439" s="131"/>
      <c r="C439" s="99"/>
      <c r="D439" s="100"/>
      <c r="E439" s="101"/>
      <c r="F439" s="117"/>
      <c r="G439" s="104"/>
      <c r="H439" s="103"/>
      <c r="I439" s="116"/>
      <c r="J439" s="1">
        <f t="shared" si="36"/>
        <v>0</v>
      </c>
      <c r="K439" s="8">
        <f t="shared" si="37"/>
        <v>0</v>
      </c>
      <c r="L439" s="8">
        <f t="shared" si="38"/>
        <v>0</v>
      </c>
      <c r="M439" s="7"/>
      <c r="N439" s="6">
        <f t="shared" si="39"/>
        <v>0</v>
      </c>
      <c r="U439" s="13">
        <f t="shared" si="40"/>
        <v>0</v>
      </c>
      <c r="V439" s="13">
        <f t="shared" si="41"/>
        <v>0</v>
      </c>
    </row>
    <row r="440" spans="1:22" ht="16.5" customHeight="1">
      <c r="A440" s="1">
        <v>439</v>
      </c>
      <c r="B440" s="131"/>
      <c r="C440" s="99"/>
      <c r="D440" s="100"/>
      <c r="E440" s="101"/>
      <c r="F440" s="117"/>
      <c r="G440" s="104"/>
      <c r="H440" s="103"/>
      <c r="I440" s="116"/>
      <c r="J440" s="1">
        <f t="shared" si="36"/>
        <v>0</v>
      </c>
      <c r="K440" s="8">
        <f t="shared" si="37"/>
        <v>0</v>
      </c>
      <c r="L440" s="8">
        <f t="shared" si="38"/>
        <v>0</v>
      </c>
      <c r="M440" s="7"/>
      <c r="N440" s="6">
        <f t="shared" si="39"/>
        <v>0</v>
      </c>
      <c r="U440" s="13">
        <f t="shared" si="40"/>
        <v>0</v>
      </c>
      <c r="V440" s="13">
        <f t="shared" si="41"/>
        <v>0</v>
      </c>
    </row>
    <row r="441" spans="1:22" ht="16.5" customHeight="1">
      <c r="A441" s="1">
        <v>440</v>
      </c>
      <c r="B441" s="131"/>
      <c r="C441" s="99"/>
      <c r="D441" s="100"/>
      <c r="E441" s="101"/>
      <c r="F441" s="117"/>
      <c r="G441" s="104"/>
      <c r="H441" s="103"/>
      <c r="I441" s="116"/>
      <c r="J441" s="1">
        <f t="shared" si="36"/>
        <v>0</v>
      </c>
      <c r="K441" s="8">
        <f t="shared" si="37"/>
        <v>0</v>
      </c>
      <c r="L441" s="8">
        <f t="shared" si="38"/>
        <v>0</v>
      </c>
      <c r="M441" s="7"/>
      <c r="N441" s="6">
        <f t="shared" si="39"/>
        <v>0</v>
      </c>
      <c r="U441" s="13">
        <f t="shared" si="40"/>
        <v>0</v>
      </c>
      <c r="V441" s="13">
        <f t="shared" si="41"/>
        <v>0</v>
      </c>
    </row>
    <row r="442" spans="1:22" ht="16.5" customHeight="1">
      <c r="A442" s="1">
        <v>441</v>
      </c>
      <c r="B442" s="131"/>
      <c r="C442" s="99"/>
      <c r="D442" s="100"/>
      <c r="E442" s="101"/>
      <c r="F442" s="117"/>
      <c r="G442" s="104"/>
      <c r="H442" s="103"/>
      <c r="I442" s="116"/>
      <c r="J442" s="1">
        <f t="shared" si="36"/>
        <v>0</v>
      </c>
      <c r="K442" s="8">
        <f t="shared" si="37"/>
        <v>0</v>
      </c>
      <c r="L442" s="8">
        <f t="shared" si="38"/>
        <v>0</v>
      </c>
      <c r="M442" s="7"/>
      <c r="N442" s="6">
        <f t="shared" si="39"/>
        <v>0</v>
      </c>
      <c r="U442" s="13">
        <f t="shared" si="40"/>
        <v>0</v>
      </c>
      <c r="V442" s="13">
        <f t="shared" si="41"/>
        <v>0</v>
      </c>
    </row>
    <row r="443" spans="1:22" ht="16.5" customHeight="1">
      <c r="A443" s="1">
        <v>442</v>
      </c>
      <c r="B443" s="131"/>
      <c r="C443" s="99"/>
      <c r="D443" s="100"/>
      <c r="E443" s="101"/>
      <c r="F443" s="117"/>
      <c r="G443" s="104"/>
      <c r="H443" s="103"/>
      <c r="I443" s="116"/>
      <c r="J443" s="1">
        <f t="shared" si="36"/>
        <v>0</v>
      </c>
      <c r="K443" s="8">
        <f t="shared" si="37"/>
        <v>0</v>
      </c>
      <c r="L443" s="8">
        <f t="shared" si="38"/>
        <v>0</v>
      </c>
      <c r="M443" s="7"/>
      <c r="N443" s="6">
        <f t="shared" si="39"/>
        <v>0</v>
      </c>
      <c r="U443" s="13">
        <f t="shared" si="40"/>
        <v>0</v>
      </c>
      <c r="V443" s="13">
        <f t="shared" si="41"/>
        <v>0</v>
      </c>
    </row>
    <row r="444" spans="1:22" ht="16.5" customHeight="1">
      <c r="A444" s="1">
        <v>443</v>
      </c>
      <c r="B444" s="131"/>
      <c r="C444" s="99"/>
      <c r="D444" s="100"/>
      <c r="E444" s="101"/>
      <c r="F444" s="117"/>
      <c r="G444" s="104"/>
      <c r="H444" s="103"/>
      <c r="I444" s="116"/>
      <c r="J444" s="1">
        <f t="shared" si="36"/>
        <v>0</v>
      </c>
      <c r="K444" s="8">
        <f t="shared" si="37"/>
        <v>0</v>
      </c>
      <c r="L444" s="8">
        <f t="shared" si="38"/>
        <v>0</v>
      </c>
      <c r="M444" s="7"/>
      <c r="N444" s="6">
        <f t="shared" si="39"/>
        <v>0</v>
      </c>
      <c r="U444" s="13">
        <f t="shared" si="40"/>
        <v>0</v>
      </c>
      <c r="V444" s="13">
        <f t="shared" si="41"/>
        <v>0</v>
      </c>
    </row>
    <row r="445" spans="1:22" ht="16.5" customHeight="1">
      <c r="A445" s="1">
        <v>444</v>
      </c>
      <c r="B445" s="131"/>
      <c r="C445" s="99"/>
      <c r="D445" s="100"/>
      <c r="E445" s="101"/>
      <c r="F445" s="117"/>
      <c r="G445" s="104"/>
      <c r="H445" s="103"/>
      <c r="I445" s="116"/>
      <c r="J445" s="1">
        <f t="shared" si="36"/>
        <v>0</v>
      </c>
      <c r="K445" s="8">
        <f t="shared" si="37"/>
        <v>0</v>
      </c>
      <c r="L445" s="8">
        <f t="shared" si="38"/>
        <v>0</v>
      </c>
      <c r="M445" s="7"/>
      <c r="N445" s="6">
        <f t="shared" si="39"/>
        <v>0</v>
      </c>
      <c r="U445" s="13">
        <f t="shared" si="40"/>
        <v>0</v>
      </c>
      <c r="V445" s="13">
        <f t="shared" si="41"/>
        <v>0</v>
      </c>
    </row>
    <row r="446" spans="1:22" ht="16.5" customHeight="1">
      <c r="A446" s="1">
        <v>445</v>
      </c>
      <c r="B446" s="131"/>
      <c r="C446" s="99"/>
      <c r="D446" s="100"/>
      <c r="E446" s="101"/>
      <c r="F446" s="117"/>
      <c r="G446" s="104"/>
      <c r="H446" s="103"/>
      <c r="I446" s="116"/>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1"/>
      <c r="C447" s="99"/>
      <c r="D447" s="100"/>
      <c r="E447" s="101"/>
      <c r="F447" s="117"/>
      <c r="G447" s="104"/>
      <c r="H447" s="103"/>
      <c r="I447" s="116"/>
      <c r="J447" s="1">
        <f t="shared" si="42"/>
        <v>0</v>
      </c>
      <c r="K447" s="8">
        <f t="shared" si="43"/>
        <v>0</v>
      </c>
      <c r="L447" s="8">
        <f t="shared" si="44"/>
        <v>0</v>
      </c>
      <c r="M447" s="7"/>
      <c r="N447" s="6">
        <f t="shared" si="45"/>
        <v>0</v>
      </c>
      <c r="U447" s="13">
        <f t="shared" si="40"/>
        <v>0</v>
      </c>
      <c r="V447" s="13">
        <f t="shared" si="41"/>
        <v>0</v>
      </c>
    </row>
    <row r="448" spans="1:22" ht="16.5" customHeight="1">
      <c r="A448" s="1">
        <v>447</v>
      </c>
      <c r="B448" s="131"/>
      <c r="C448" s="99"/>
      <c r="D448" s="100"/>
      <c r="E448" s="101"/>
      <c r="F448" s="117"/>
      <c r="G448" s="104"/>
      <c r="H448" s="103"/>
      <c r="I448" s="116"/>
      <c r="J448" s="1">
        <f t="shared" si="42"/>
        <v>0</v>
      </c>
      <c r="K448" s="8">
        <f t="shared" si="43"/>
        <v>0</v>
      </c>
      <c r="L448" s="8">
        <f t="shared" si="44"/>
        <v>0</v>
      </c>
      <c r="M448" s="7"/>
      <c r="N448" s="6">
        <f t="shared" si="45"/>
        <v>0</v>
      </c>
      <c r="U448" s="13">
        <f t="shared" si="40"/>
        <v>0</v>
      </c>
      <c r="V448" s="13">
        <f t="shared" si="41"/>
        <v>0</v>
      </c>
    </row>
    <row r="449" spans="1:22" ht="16.5" customHeight="1">
      <c r="A449" s="1">
        <v>448</v>
      </c>
      <c r="B449" s="131"/>
      <c r="C449" s="99"/>
      <c r="D449" s="100"/>
      <c r="E449" s="101"/>
      <c r="F449" s="110"/>
      <c r="G449" s="104"/>
      <c r="H449" s="103"/>
      <c r="I449" s="116"/>
      <c r="J449" s="1">
        <f t="shared" si="42"/>
        <v>0</v>
      </c>
      <c r="K449" s="8">
        <f t="shared" si="43"/>
        <v>0</v>
      </c>
      <c r="L449" s="8">
        <f t="shared" si="44"/>
        <v>0</v>
      </c>
      <c r="M449" s="7"/>
      <c r="N449" s="6">
        <f t="shared" si="45"/>
        <v>0</v>
      </c>
      <c r="U449" s="13">
        <f t="shared" si="40"/>
        <v>0</v>
      </c>
      <c r="V449" s="13">
        <f t="shared" si="41"/>
        <v>0</v>
      </c>
    </row>
    <row r="450" spans="1:22" ht="16.5" customHeight="1">
      <c r="A450" s="1">
        <v>449</v>
      </c>
      <c r="B450" s="131"/>
      <c r="C450" s="99"/>
      <c r="D450" s="100"/>
      <c r="E450" s="101"/>
      <c r="F450" s="110"/>
      <c r="G450" s="104"/>
      <c r="H450" s="103"/>
      <c r="I450" s="116"/>
      <c r="J450" s="1">
        <f t="shared" si="42"/>
        <v>0</v>
      </c>
      <c r="K450" s="8">
        <f t="shared" si="43"/>
        <v>0</v>
      </c>
      <c r="L450" s="8">
        <f t="shared" si="44"/>
        <v>0</v>
      </c>
      <c r="M450" s="7"/>
      <c r="N450" s="6">
        <f t="shared" si="45"/>
        <v>0</v>
      </c>
      <c r="U450" s="13">
        <f t="shared" si="40"/>
        <v>0</v>
      </c>
      <c r="V450" s="13">
        <f t="shared" si="41"/>
        <v>0</v>
      </c>
    </row>
    <row r="451" spans="1:22" ht="16.5" customHeight="1">
      <c r="A451" s="1">
        <v>450</v>
      </c>
      <c r="B451" s="131"/>
      <c r="C451" s="99"/>
      <c r="D451" s="100"/>
      <c r="E451" s="101"/>
      <c r="F451" s="110"/>
      <c r="G451" s="104"/>
      <c r="H451" s="103"/>
      <c r="I451" s="116"/>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1"/>
      <c r="C452" s="99"/>
      <c r="D452" s="100"/>
      <c r="E452" s="101"/>
      <c r="F452" s="110"/>
      <c r="G452" s="104"/>
      <c r="H452" s="103"/>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0"/>
      <c r="G453" s="104"/>
      <c r="H453" s="103"/>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0"/>
      <c r="G454" s="104"/>
      <c r="H454" s="103"/>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0"/>
      <c r="G455" s="104"/>
      <c r="H455" s="103"/>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0"/>
      <c r="G456" s="104"/>
      <c r="H456" s="103"/>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0"/>
      <c r="G457" s="104"/>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18"/>
      <c r="G462" s="119"/>
      <c r="H462" s="103"/>
      <c r="I462" s="116"/>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18"/>
      <c r="G463" s="119"/>
      <c r="H463" s="103"/>
      <c r="I463" s="116"/>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18"/>
      <c r="G464" s="119"/>
      <c r="H464" s="103"/>
      <c r="I464" s="116"/>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01"/>
      <c r="F465" s="118"/>
      <c r="G465" s="119"/>
      <c r="H465" s="103"/>
      <c r="I465" s="116"/>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01"/>
      <c r="F466" s="118"/>
      <c r="G466" s="119"/>
      <c r="H466" s="103"/>
      <c r="I466" s="116"/>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01"/>
      <c r="F467" s="118"/>
      <c r="G467" s="119"/>
      <c r="H467" s="103"/>
      <c r="I467" s="116"/>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01"/>
      <c r="F468" s="118"/>
      <c r="G468" s="119"/>
      <c r="H468" s="103"/>
      <c r="I468" s="116"/>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01"/>
      <c r="F469" s="118"/>
      <c r="G469" s="119"/>
      <c r="H469" s="103"/>
      <c r="I469" s="116"/>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01"/>
      <c r="F470" s="118"/>
      <c r="G470" s="119"/>
      <c r="H470" s="103"/>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01"/>
      <c r="F471" s="118"/>
      <c r="G471" s="119"/>
      <c r="H471" s="103"/>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01"/>
      <c r="F472" s="118"/>
      <c r="G472" s="119"/>
      <c r="H472" s="103"/>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01"/>
      <c r="F473" s="118"/>
      <c r="G473" s="119"/>
      <c r="H473" s="103"/>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01"/>
      <c r="F474" s="118"/>
      <c r="G474" s="119"/>
      <c r="H474" s="103"/>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01"/>
      <c r="F475" s="120"/>
      <c r="G475" s="121"/>
      <c r="H475" s="103"/>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01"/>
      <c r="F476" s="122"/>
      <c r="G476" s="123"/>
      <c r="H476" s="103"/>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01"/>
      <c r="F477" s="122"/>
      <c r="G477" s="123"/>
      <c r="H477" s="103"/>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2"/>
      <c r="G478" s="123"/>
      <c r="H478" s="103"/>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2"/>
      <c r="G479" s="123"/>
      <c r="H479" s="103"/>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2"/>
      <c r="G480" s="123"/>
      <c r="H480" s="103"/>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2"/>
      <c r="G481" s="123"/>
      <c r="H481" s="103"/>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2"/>
      <c r="G482" s="123"/>
      <c r="H482" s="103"/>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2"/>
      <c r="G483" s="123"/>
      <c r="H483" s="103"/>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2"/>
      <c r="G484" s="123"/>
      <c r="H484" s="103"/>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6"/>
      <c r="F485" s="124"/>
      <c r="G485" s="125"/>
      <c r="H485" s="103"/>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6"/>
      <c r="F486" s="124"/>
      <c r="G486" s="125"/>
      <c r="H486" s="103"/>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6"/>
      <c r="F487" s="124"/>
      <c r="G487" s="125"/>
      <c r="H487" s="103"/>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6"/>
      <c r="F488" s="124"/>
      <c r="G488" s="125"/>
      <c r="H488" s="103"/>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6"/>
      <c r="F489" s="124"/>
      <c r="G489" s="125"/>
      <c r="H489" s="103"/>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99"/>
      <c r="D490" s="100"/>
      <c r="E490" s="136"/>
      <c r="F490" s="124"/>
      <c r="G490" s="125"/>
      <c r="H490" s="103"/>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99"/>
      <c r="D491" s="100"/>
      <c r="E491" s="136"/>
      <c r="F491" s="124"/>
      <c r="G491" s="125"/>
      <c r="H491" s="103"/>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99"/>
      <c r="D492" s="100"/>
      <c r="E492" s="136"/>
      <c r="F492" s="124"/>
      <c r="G492" s="125"/>
      <c r="H492" s="103"/>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99"/>
      <c r="D493" s="100"/>
      <c r="E493" s="136"/>
      <c r="F493" s="124"/>
      <c r="G493" s="125"/>
      <c r="H493" s="103"/>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99"/>
      <c r="D494" s="100"/>
      <c r="E494" s="136"/>
      <c r="F494" s="124"/>
      <c r="G494" s="125"/>
      <c r="H494" s="103"/>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6"/>
      <c r="F495" s="126"/>
      <c r="G495" s="127"/>
      <c r="H495" s="103"/>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6"/>
      <c r="F496" s="120"/>
      <c r="G496" s="121"/>
      <c r="H496" s="103"/>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6"/>
      <c r="F497" s="120"/>
      <c r="G497" s="121"/>
      <c r="H497" s="103"/>
      <c r="I497" s="113"/>
      <c r="J497" s="1">
        <f t="shared" si="42"/>
        <v>0</v>
      </c>
      <c r="K497" s="8">
        <f t="shared" si="43"/>
        <v>0</v>
      </c>
      <c r="L497" s="8">
        <f t="shared" si="44"/>
        <v>0</v>
      </c>
      <c r="M497" s="7"/>
      <c r="N497" s="6">
        <f t="shared" si="45"/>
        <v>0</v>
      </c>
      <c r="U497" s="13">
        <f t="shared" si="46"/>
        <v>0</v>
      </c>
      <c r="V497" s="13">
        <f t="shared" si="47"/>
        <v>0</v>
      </c>
    </row>
    <row r="498" spans="1:22" ht="16.5" customHeight="1">
      <c r="A498" s="1">
        <v>497</v>
      </c>
      <c r="B498" s="131"/>
      <c r="C498" s="99"/>
      <c r="D498" s="100"/>
      <c r="E498" s="137"/>
      <c r="F498" s="120"/>
      <c r="G498" s="121"/>
      <c r="H498" s="103"/>
      <c r="I498" s="113"/>
      <c r="J498" s="1">
        <f t="shared" si="42"/>
        <v>0</v>
      </c>
      <c r="K498" s="8">
        <f t="shared" si="43"/>
        <v>0</v>
      </c>
      <c r="L498" s="8">
        <f t="shared" si="44"/>
        <v>0</v>
      </c>
      <c r="M498" s="7"/>
      <c r="N498" s="6">
        <f t="shared" si="45"/>
        <v>0</v>
      </c>
      <c r="U498" s="13">
        <f t="shared" si="46"/>
        <v>0</v>
      </c>
      <c r="V498" s="13">
        <f t="shared" si="47"/>
        <v>0</v>
      </c>
    </row>
    <row r="499" spans="1:22" ht="16.5" customHeight="1">
      <c r="A499" s="1">
        <v>498</v>
      </c>
      <c r="B499" s="131"/>
      <c r="C499" s="99"/>
      <c r="D499" s="100"/>
      <c r="E499" s="137"/>
      <c r="F499" s="120"/>
      <c r="G499" s="121"/>
      <c r="H499" s="103"/>
      <c r="I499" s="113"/>
      <c r="J499" s="1">
        <f t="shared" si="42"/>
        <v>0</v>
      </c>
      <c r="K499" s="8">
        <f t="shared" si="43"/>
        <v>0</v>
      </c>
      <c r="L499" s="8">
        <f t="shared" si="44"/>
        <v>0</v>
      </c>
      <c r="M499" s="7"/>
      <c r="N499" s="6">
        <f t="shared" si="45"/>
        <v>0</v>
      </c>
      <c r="U499" s="13">
        <f t="shared" si="46"/>
        <v>0</v>
      </c>
      <c r="V499" s="13">
        <f t="shared" si="47"/>
        <v>0</v>
      </c>
    </row>
    <row r="500" spans="1:22" ht="16.5" customHeight="1">
      <c r="A500" s="1">
        <v>499</v>
      </c>
      <c r="B500" s="131"/>
      <c r="C500" s="99"/>
      <c r="D500" s="100"/>
      <c r="E500" s="137"/>
      <c r="F500" s="120"/>
      <c r="G500" s="121"/>
      <c r="H500" s="103"/>
      <c r="I500" s="113"/>
      <c r="J500" s="1">
        <f t="shared" si="42"/>
        <v>0</v>
      </c>
      <c r="K500" s="8">
        <f t="shared" si="43"/>
        <v>0</v>
      </c>
      <c r="L500" s="8">
        <f t="shared" si="44"/>
        <v>0</v>
      </c>
      <c r="M500" s="7"/>
      <c r="N500" s="6">
        <f t="shared" si="45"/>
        <v>0</v>
      </c>
      <c r="U500" s="13">
        <f t="shared" si="46"/>
        <v>0</v>
      </c>
      <c r="V500" s="13">
        <f t="shared" si="47"/>
        <v>0</v>
      </c>
    </row>
    <row r="501" spans="1:22" ht="16.5" customHeight="1">
      <c r="A501" s="1">
        <v>500</v>
      </c>
      <c r="B501" s="131"/>
      <c r="C501" s="99"/>
      <c r="D501" s="100"/>
      <c r="E501" s="137"/>
      <c r="F501" s="120"/>
      <c r="G501" s="121"/>
      <c r="H501" s="103"/>
      <c r="I501" s="113"/>
      <c r="J501" s="1">
        <f t="shared" si="42"/>
        <v>0</v>
      </c>
      <c r="K501" s="8">
        <f t="shared" si="43"/>
        <v>0</v>
      </c>
      <c r="L501" s="8">
        <f t="shared" si="44"/>
        <v>0</v>
      </c>
      <c r="M501" s="7"/>
      <c r="N501" s="6">
        <f t="shared" si="45"/>
        <v>0</v>
      </c>
      <c r="U501" s="13">
        <f t="shared" si="46"/>
        <v>0</v>
      </c>
      <c r="V501" s="13">
        <f t="shared" si="47"/>
        <v>0</v>
      </c>
    </row>
    <row r="502" spans="1:22" ht="16.5" customHeight="1">
      <c r="A502" s="1">
        <v>501</v>
      </c>
      <c r="B502" s="131"/>
      <c r="C502" s="99"/>
      <c r="D502" s="100"/>
      <c r="E502" s="137"/>
      <c r="F502" s="128"/>
      <c r="G502" s="129"/>
      <c r="H502" s="103"/>
      <c r="I502" s="113"/>
      <c r="J502" s="1">
        <f t="shared" si="42"/>
        <v>0</v>
      </c>
      <c r="K502" s="8">
        <f t="shared" si="43"/>
        <v>0</v>
      </c>
      <c r="L502" s="8">
        <f t="shared" si="44"/>
        <v>0</v>
      </c>
      <c r="M502" s="7"/>
      <c r="N502" s="6">
        <f t="shared" si="45"/>
        <v>0</v>
      </c>
      <c r="U502" s="13">
        <f t="shared" si="46"/>
        <v>0</v>
      </c>
      <c r="V502" s="13">
        <f t="shared" si="47"/>
        <v>0</v>
      </c>
    </row>
    <row r="503" spans="1:22" ht="16.5" customHeight="1">
      <c r="A503" s="1">
        <v>502</v>
      </c>
      <c r="B503" s="131"/>
      <c r="C503" s="114"/>
      <c r="D503" s="115"/>
      <c r="E503" s="137"/>
      <c r="F503" s="128"/>
      <c r="G503" s="129"/>
      <c r="H503" s="103"/>
      <c r="I503" s="113"/>
      <c r="J503" s="1">
        <f t="shared" si="42"/>
        <v>0</v>
      </c>
      <c r="K503" s="8">
        <f t="shared" si="43"/>
        <v>0</v>
      </c>
      <c r="L503" s="8">
        <f t="shared" si="44"/>
        <v>0</v>
      </c>
      <c r="M503" s="7"/>
      <c r="N503" s="6">
        <f t="shared" si="45"/>
        <v>0</v>
      </c>
      <c r="U503" s="13">
        <f t="shared" si="46"/>
        <v>0</v>
      </c>
      <c r="V503" s="13">
        <f t="shared" si="47"/>
        <v>0</v>
      </c>
    </row>
    <row r="504" spans="1:22" ht="16.5" customHeight="1">
      <c r="A504" s="1">
        <v>503</v>
      </c>
      <c r="B504" s="131"/>
      <c r="C504" s="114"/>
      <c r="D504" s="115"/>
      <c r="E504" s="137"/>
      <c r="F504" s="128"/>
      <c r="G504" s="129"/>
      <c r="H504" s="103"/>
      <c r="I504" s="113"/>
      <c r="J504" s="1">
        <f t="shared" si="42"/>
        <v>0</v>
      </c>
      <c r="K504" s="8">
        <f t="shared" si="43"/>
        <v>0</v>
      </c>
      <c r="L504" s="8">
        <f t="shared" si="44"/>
        <v>0</v>
      </c>
      <c r="M504" s="7"/>
      <c r="N504" s="6">
        <f t="shared" si="45"/>
        <v>0</v>
      </c>
      <c r="U504" s="13">
        <f t="shared" si="46"/>
        <v>0</v>
      </c>
      <c r="V504" s="13">
        <f t="shared" si="47"/>
        <v>0</v>
      </c>
    </row>
    <row r="505" spans="1:22" ht="16.5" customHeight="1">
      <c r="A505" s="1">
        <v>504</v>
      </c>
      <c r="B505" s="131"/>
      <c r="C505" s="114"/>
      <c r="D505" s="115"/>
      <c r="E505" s="137"/>
      <c r="F505" s="128"/>
      <c r="G505" s="129"/>
      <c r="H505" s="103"/>
      <c r="I505" s="113"/>
      <c r="J505" s="1">
        <f t="shared" si="42"/>
        <v>0</v>
      </c>
      <c r="K505" s="8">
        <f t="shared" si="43"/>
        <v>0</v>
      </c>
      <c r="L505" s="8">
        <f t="shared" si="44"/>
        <v>0</v>
      </c>
      <c r="M505" s="7"/>
      <c r="N505" s="6">
        <f t="shared" si="45"/>
        <v>0</v>
      </c>
      <c r="U505" s="13">
        <f t="shared" si="46"/>
        <v>0</v>
      </c>
      <c r="V505" s="13">
        <f t="shared" si="47"/>
        <v>0</v>
      </c>
    </row>
    <row r="506" spans="1:22" ht="16.5" customHeight="1">
      <c r="A506" s="1">
        <v>505</v>
      </c>
      <c r="B506" s="131"/>
      <c r="C506" s="114"/>
      <c r="D506" s="115"/>
      <c r="E506" s="137"/>
      <c r="F506" s="122"/>
      <c r="G506" s="129"/>
      <c r="H506" s="103"/>
      <c r="I506" s="113"/>
      <c r="J506" s="1">
        <f t="shared" si="42"/>
        <v>0</v>
      </c>
      <c r="K506" s="8">
        <f t="shared" si="43"/>
        <v>0</v>
      </c>
      <c r="L506" s="8">
        <f t="shared" si="44"/>
        <v>0</v>
      </c>
      <c r="M506" s="7"/>
      <c r="N506" s="6">
        <f t="shared" si="45"/>
        <v>0</v>
      </c>
      <c r="U506" s="13">
        <f t="shared" si="46"/>
        <v>0</v>
      </c>
      <c r="V506" s="13">
        <f t="shared" si="47"/>
        <v>0</v>
      </c>
    </row>
    <row r="507" spans="1:22" ht="16.5" customHeight="1">
      <c r="A507" s="1">
        <v>506</v>
      </c>
      <c r="B507" s="131"/>
      <c r="C507" s="114"/>
      <c r="D507" s="115"/>
      <c r="E507" s="137"/>
      <c r="F507" s="122"/>
      <c r="G507" s="129"/>
      <c r="H507" s="103"/>
      <c r="I507" s="113"/>
      <c r="J507" s="1">
        <f t="shared" si="42"/>
        <v>0</v>
      </c>
      <c r="K507" s="8">
        <f t="shared" si="43"/>
        <v>0</v>
      </c>
      <c r="L507" s="8">
        <f t="shared" si="44"/>
        <v>0</v>
      </c>
      <c r="M507" s="7"/>
      <c r="N507" s="6">
        <f t="shared" si="45"/>
        <v>0</v>
      </c>
      <c r="U507" s="13">
        <f t="shared" si="46"/>
        <v>0</v>
      </c>
      <c r="V507" s="13">
        <f t="shared" si="47"/>
        <v>0</v>
      </c>
    </row>
    <row r="508" spans="1:22" ht="16.5" customHeight="1">
      <c r="A508" s="1">
        <v>507</v>
      </c>
      <c r="B508" s="131"/>
      <c r="C508" s="99"/>
      <c r="D508" s="100"/>
      <c r="E508" s="137"/>
      <c r="F508" s="128"/>
      <c r="G508" s="129"/>
      <c r="H508" s="103"/>
      <c r="I508" s="113"/>
      <c r="J508" s="1">
        <f t="shared" si="42"/>
        <v>0</v>
      </c>
      <c r="K508" s="8">
        <f t="shared" si="43"/>
        <v>0</v>
      </c>
      <c r="L508" s="8">
        <f t="shared" si="44"/>
        <v>0</v>
      </c>
      <c r="M508" s="7"/>
      <c r="N508" s="6">
        <f t="shared" si="45"/>
        <v>0</v>
      </c>
      <c r="U508" s="13">
        <f t="shared" si="46"/>
        <v>0</v>
      </c>
      <c r="V508" s="13">
        <f t="shared" si="47"/>
        <v>0</v>
      </c>
    </row>
    <row r="509" spans="1:22" ht="16.5" customHeight="1">
      <c r="A509" s="1">
        <v>508</v>
      </c>
      <c r="B509" s="131"/>
      <c r="C509" s="99"/>
      <c r="D509" s="100"/>
      <c r="E509" s="137"/>
      <c r="F509" s="128"/>
      <c r="G509" s="129"/>
      <c r="H509" s="103"/>
      <c r="I509" s="113"/>
      <c r="J509" s="1">
        <f t="shared" si="42"/>
        <v>0</v>
      </c>
      <c r="K509" s="8">
        <f t="shared" si="43"/>
        <v>0</v>
      </c>
      <c r="L509" s="8">
        <f t="shared" si="44"/>
        <v>0</v>
      </c>
      <c r="M509" s="7"/>
      <c r="N509" s="6">
        <f t="shared" si="45"/>
        <v>0</v>
      </c>
      <c r="U509" s="13">
        <f t="shared" si="46"/>
        <v>0</v>
      </c>
      <c r="V509" s="13">
        <f t="shared" si="47"/>
        <v>0</v>
      </c>
    </row>
    <row r="510" spans="1:22" ht="16.5" customHeight="1">
      <c r="A510" s="1">
        <v>509</v>
      </c>
      <c r="B510" s="131"/>
      <c r="C510" s="99"/>
      <c r="D510" s="100"/>
      <c r="E510" s="137"/>
      <c r="F510" s="128"/>
      <c r="G510" s="129"/>
      <c r="H510" s="103"/>
      <c r="I510" s="113"/>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1"/>
      <c r="C511" s="99"/>
      <c r="D511" s="100"/>
      <c r="E511" s="137"/>
      <c r="F511" s="122"/>
      <c r="G511" s="123"/>
      <c r="H511" s="103"/>
      <c r="I511" s="113"/>
      <c r="J511" s="1">
        <f t="shared" si="48"/>
        <v>0</v>
      </c>
      <c r="K511" s="8">
        <f t="shared" si="49"/>
        <v>0</v>
      </c>
      <c r="L511" s="8">
        <f t="shared" si="50"/>
        <v>0</v>
      </c>
      <c r="M511" s="7"/>
      <c r="N511" s="6">
        <f t="shared" si="51"/>
        <v>0</v>
      </c>
      <c r="U511" s="13">
        <f t="shared" si="46"/>
        <v>0</v>
      </c>
      <c r="V511" s="13">
        <f t="shared" si="47"/>
        <v>0</v>
      </c>
    </row>
    <row r="512" spans="1:22" ht="16.5" customHeight="1">
      <c r="A512" s="1">
        <v>511</v>
      </c>
      <c r="B512" s="131"/>
      <c r="C512" s="99"/>
      <c r="D512" s="100"/>
      <c r="E512" s="137"/>
      <c r="F512" s="122"/>
      <c r="G512" s="123"/>
      <c r="H512" s="103"/>
      <c r="I512" s="113"/>
      <c r="J512" s="1">
        <f t="shared" si="48"/>
        <v>0</v>
      </c>
      <c r="K512" s="8">
        <f t="shared" si="49"/>
        <v>0</v>
      </c>
      <c r="L512" s="8">
        <f t="shared" si="50"/>
        <v>0</v>
      </c>
      <c r="M512" s="7"/>
      <c r="N512" s="6">
        <f t="shared" si="51"/>
        <v>0</v>
      </c>
      <c r="U512" s="13">
        <f t="shared" si="46"/>
        <v>0</v>
      </c>
      <c r="V512" s="13">
        <f t="shared" si="47"/>
        <v>0</v>
      </c>
    </row>
    <row r="513" spans="1:22" ht="16.5" customHeight="1">
      <c r="A513" s="1">
        <v>512</v>
      </c>
      <c r="B513" s="133"/>
      <c r="C513" s="114"/>
      <c r="D513" s="115"/>
      <c r="E513" s="133"/>
      <c r="F513" s="109"/>
      <c r="G513" s="130"/>
      <c r="H513" s="117"/>
      <c r="I513" s="133"/>
      <c r="J513" s="1">
        <f t="shared" si="48"/>
        <v>0</v>
      </c>
      <c r="K513" s="8">
        <f t="shared" si="49"/>
        <v>0</v>
      </c>
      <c r="L513" s="8">
        <f t="shared" si="50"/>
        <v>0</v>
      </c>
      <c r="M513" s="7"/>
      <c r="N513" s="6">
        <f t="shared" si="51"/>
        <v>0</v>
      </c>
      <c r="U513" s="13">
        <f t="shared" si="46"/>
        <v>0</v>
      </c>
      <c r="V513" s="13">
        <f t="shared" si="47"/>
        <v>0</v>
      </c>
    </row>
    <row r="514" spans="1:22" ht="16.5" customHeight="1">
      <c r="A514" s="1">
        <v>513</v>
      </c>
      <c r="B514" s="133"/>
      <c r="C514" s="114"/>
      <c r="D514" s="115"/>
      <c r="E514" s="133"/>
      <c r="F514" s="109"/>
      <c r="G514" s="130"/>
      <c r="H514" s="117"/>
      <c r="I514" s="133"/>
      <c r="J514" s="1">
        <f t="shared" si="48"/>
        <v>0</v>
      </c>
      <c r="K514" s="8">
        <f t="shared" si="49"/>
        <v>0</v>
      </c>
      <c r="L514" s="8">
        <f t="shared" si="50"/>
        <v>0</v>
      </c>
      <c r="M514" s="7"/>
      <c r="N514" s="6">
        <f t="shared" si="51"/>
        <v>0</v>
      </c>
      <c r="U514" s="13">
        <f t="shared" si="46"/>
        <v>0</v>
      </c>
      <c r="V514" s="13">
        <f t="shared" si="47"/>
        <v>0</v>
      </c>
    </row>
    <row r="515" spans="1:22" ht="16.5" customHeight="1">
      <c r="A515" s="1">
        <v>514</v>
      </c>
      <c r="B515" s="133"/>
      <c r="C515" s="114"/>
      <c r="D515" s="115"/>
      <c r="E515" s="133"/>
      <c r="F515" s="109"/>
      <c r="G515" s="130"/>
      <c r="H515" s="117"/>
      <c r="I515" s="133"/>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3"/>
      <c r="C516" s="114"/>
      <c r="D516" s="115"/>
      <c r="E516" s="133"/>
      <c r="F516" s="109"/>
      <c r="G516" s="130"/>
      <c r="H516" s="117"/>
      <c r="I516" s="133"/>
      <c r="J516" s="1">
        <f t="shared" si="48"/>
        <v>0</v>
      </c>
      <c r="K516" s="8">
        <f t="shared" si="49"/>
        <v>0</v>
      </c>
      <c r="L516" s="8">
        <f t="shared" si="50"/>
        <v>0</v>
      </c>
      <c r="M516" s="7"/>
      <c r="N516" s="6">
        <f t="shared" si="51"/>
        <v>0</v>
      </c>
      <c r="U516" s="13">
        <f t="shared" si="52"/>
        <v>0</v>
      </c>
      <c r="V516" s="13">
        <f t="shared" si="53"/>
        <v>0</v>
      </c>
    </row>
    <row r="517" spans="1:22" ht="16.5" customHeight="1">
      <c r="A517" s="1">
        <v>516</v>
      </c>
      <c r="B517" s="134"/>
      <c r="C517" s="114"/>
      <c r="D517" s="115"/>
      <c r="E517" s="133"/>
      <c r="F517" s="109"/>
      <c r="G517" s="130"/>
      <c r="H517" s="117"/>
      <c r="I517" s="133"/>
      <c r="J517" s="1">
        <f t="shared" si="48"/>
        <v>0</v>
      </c>
      <c r="K517" s="8">
        <f t="shared" si="49"/>
        <v>0</v>
      </c>
      <c r="L517" s="8">
        <f t="shared" si="50"/>
        <v>0</v>
      </c>
      <c r="M517" s="7"/>
      <c r="N517" s="6">
        <f t="shared" si="51"/>
        <v>0</v>
      </c>
      <c r="U517" s="13">
        <f t="shared" si="52"/>
        <v>0</v>
      </c>
      <c r="V517" s="13">
        <f t="shared" si="53"/>
        <v>0</v>
      </c>
    </row>
    <row r="518" spans="1:22" ht="16.5" customHeight="1">
      <c r="A518" s="1">
        <v>517</v>
      </c>
      <c r="B518" s="134"/>
      <c r="C518" s="114"/>
      <c r="D518" s="115"/>
      <c r="E518" s="133"/>
      <c r="F518" s="109"/>
      <c r="G518" s="130"/>
      <c r="H518" s="117"/>
      <c r="I518" s="133"/>
      <c r="J518" s="1">
        <f t="shared" si="48"/>
        <v>0</v>
      </c>
      <c r="K518" s="8">
        <f t="shared" si="49"/>
        <v>0</v>
      </c>
      <c r="L518" s="8">
        <f t="shared" si="50"/>
        <v>0</v>
      </c>
      <c r="M518" s="7"/>
      <c r="N518" s="6">
        <f t="shared" si="51"/>
        <v>0</v>
      </c>
      <c r="U518" s="13">
        <f t="shared" si="52"/>
        <v>0</v>
      </c>
      <c r="V518" s="13">
        <f t="shared" si="53"/>
        <v>0</v>
      </c>
    </row>
    <row r="519" spans="1:22" ht="16.5" customHeight="1">
      <c r="A519" s="1">
        <v>518</v>
      </c>
      <c r="B519" s="134"/>
      <c r="C519" s="114"/>
      <c r="D519" s="115"/>
      <c r="E519" s="133"/>
      <c r="F519" s="109"/>
      <c r="G519" s="130"/>
      <c r="H519" s="117"/>
      <c r="I519" s="133"/>
      <c r="J519" s="1">
        <f t="shared" si="48"/>
        <v>0</v>
      </c>
      <c r="K519" s="8">
        <f t="shared" si="49"/>
        <v>0</v>
      </c>
      <c r="L519" s="8">
        <f t="shared" si="50"/>
        <v>0</v>
      </c>
      <c r="M519" s="7"/>
      <c r="N519" s="6">
        <f t="shared" si="51"/>
        <v>0</v>
      </c>
      <c r="U519" s="13">
        <f t="shared" si="52"/>
        <v>0</v>
      </c>
      <c r="V519" s="13">
        <f t="shared" si="53"/>
        <v>0</v>
      </c>
    </row>
    <row r="520" spans="1:22" ht="16.5" customHeight="1">
      <c r="A520" s="1">
        <v>519</v>
      </c>
      <c r="B520" s="134"/>
      <c r="C520" s="114"/>
      <c r="D520" s="115"/>
      <c r="E520" s="133"/>
      <c r="F520" s="109"/>
      <c r="G520" s="130"/>
      <c r="H520" s="117"/>
      <c r="I520" s="133"/>
      <c r="J520" s="1">
        <f t="shared" si="48"/>
        <v>0</v>
      </c>
      <c r="K520" s="8">
        <f t="shared" si="49"/>
        <v>0</v>
      </c>
      <c r="L520" s="8">
        <f t="shared" si="50"/>
        <v>0</v>
      </c>
      <c r="M520" s="7"/>
      <c r="N520" s="6">
        <f t="shared" si="51"/>
        <v>0</v>
      </c>
      <c r="U520" s="13">
        <f t="shared" si="52"/>
        <v>0</v>
      </c>
      <c r="V520" s="13">
        <f t="shared" si="53"/>
        <v>0</v>
      </c>
    </row>
    <row r="521" spans="1:22" ht="16.5" customHeight="1">
      <c r="A521" s="1">
        <v>520</v>
      </c>
      <c r="B521" s="134"/>
      <c r="C521" s="114"/>
      <c r="D521" s="115"/>
      <c r="E521" s="133"/>
      <c r="F521" s="109"/>
      <c r="G521" s="130"/>
      <c r="H521" s="117"/>
      <c r="I521" s="133"/>
      <c r="J521" s="1">
        <f t="shared" si="48"/>
        <v>0</v>
      </c>
      <c r="K521" s="8">
        <f t="shared" si="49"/>
        <v>0</v>
      </c>
      <c r="L521" s="8">
        <f t="shared" si="50"/>
        <v>0</v>
      </c>
      <c r="M521" s="7"/>
      <c r="N521" s="6">
        <f t="shared" si="51"/>
        <v>0</v>
      </c>
      <c r="U521" s="13">
        <f t="shared" si="52"/>
        <v>0</v>
      </c>
      <c r="V521" s="13">
        <f t="shared" si="53"/>
        <v>0</v>
      </c>
    </row>
    <row r="522" spans="1:22" ht="16.5" customHeight="1">
      <c r="A522" s="1">
        <v>521</v>
      </c>
      <c r="B522" s="134"/>
      <c r="C522" s="114"/>
      <c r="D522" s="115"/>
      <c r="E522" s="133"/>
      <c r="F522" s="109"/>
      <c r="G522" s="130"/>
      <c r="H522" s="117"/>
      <c r="I522" s="133"/>
      <c r="J522" s="1">
        <f t="shared" si="48"/>
        <v>0</v>
      </c>
      <c r="K522" s="8">
        <f t="shared" si="49"/>
        <v>0</v>
      </c>
      <c r="L522" s="8">
        <f t="shared" si="50"/>
        <v>0</v>
      </c>
      <c r="M522" s="7"/>
      <c r="N522" s="6">
        <f t="shared" si="51"/>
        <v>0</v>
      </c>
      <c r="U522" s="13">
        <f t="shared" si="52"/>
        <v>0</v>
      </c>
      <c r="V522" s="13">
        <f t="shared" si="53"/>
        <v>0</v>
      </c>
    </row>
    <row r="523" spans="1:22" ht="16.5" customHeight="1">
      <c r="A523" s="1">
        <v>522</v>
      </c>
      <c r="B523" s="134"/>
      <c r="C523" s="114"/>
      <c r="D523" s="115"/>
      <c r="E523" s="133"/>
      <c r="F523" s="109"/>
      <c r="G523" s="130"/>
      <c r="H523" s="117"/>
      <c r="I523" s="133"/>
      <c r="J523" s="1">
        <f t="shared" si="48"/>
        <v>0</v>
      </c>
      <c r="K523" s="8">
        <f t="shared" si="49"/>
        <v>0</v>
      </c>
      <c r="L523" s="8">
        <f t="shared" si="50"/>
        <v>0</v>
      </c>
      <c r="M523" s="7"/>
      <c r="N523" s="6">
        <f t="shared" si="51"/>
        <v>0</v>
      </c>
      <c r="U523" s="13">
        <f t="shared" si="52"/>
        <v>0</v>
      </c>
      <c r="V523" s="13">
        <f t="shared" si="53"/>
        <v>0</v>
      </c>
    </row>
    <row r="524" spans="1:22" ht="16.5" customHeight="1">
      <c r="A524" s="1">
        <v>523</v>
      </c>
      <c r="B524" s="134"/>
      <c r="C524" s="114"/>
      <c r="D524" s="115"/>
      <c r="E524" s="133"/>
      <c r="F524" s="109"/>
      <c r="G524" s="130"/>
      <c r="H524" s="117"/>
      <c r="I524" s="133"/>
      <c r="J524" s="1">
        <f t="shared" si="48"/>
        <v>0</v>
      </c>
      <c r="K524" s="8">
        <f t="shared" si="49"/>
        <v>0</v>
      </c>
      <c r="L524" s="8">
        <f t="shared" si="50"/>
        <v>0</v>
      </c>
      <c r="M524" s="7"/>
      <c r="N524" s="6">
        <f t="shared" si="51"/>
        <v>0</v>
      </c>
      <c r="U524" s="13">
        <f t="shared" si="52"/>
        <v>0</v>
      </c>
      <c r="V524" s="13">
        <f t="shared" si="53"/>
        <v>0</v>
      </c>
    </row>
    <row r="525" spans="1:22" ht="16.5" customHeight="1">
      <c r="A525" s="1">
        <v>524</v>
      </c>
      <c r="B525" s="134"/>
      <c r="C525" s="114"/>
      <c r="D525" s="115"/>
      <c r="E525" s="133"/>
      <c r="F525" s="109"/>
      <c r="G525" s="130"/>
      <c r="H525" s="117"/>
      <c r="I525" s="133"/>
      <c r="J525" s="1">
        <f t="shared" si="48"/>
        <v>0</v>
      </c>
      <c r="K525" s="8">
        <f t="shared" si="49"/>
        <v>0</v>
      </c>
      <c r="L525" s="8">
        <f t="shared" si="50"/>
        <v>0</v>
      </c>
      <c r="M525" s="7"/>
      <c r="N525" s="6">
        <f t="shared" si="51"/>
        <v>0</v>
      </c>
      <c r="U525" s="13">
        <f t="shared" si="52"/>
        <v>0</v>
      </c>
      <c r="V525" s="13">
        <f t="shared" si="53"/>
        <v>0</v>
      </c>
    </row>
    <row r="526" spans="1:22">
      <c r="A526" s="1">
        <v>525</v>
      </c>
      <c r="B526" s="134"/>
      <c r="C526" s="114"/>
      <c r="D526" s="115"/>
      <c r="E526" s="133"/>
      <c r="F526" s="109"/>
      <c r="G526" s="130"/>
      <c r="H526" s="117"/>
      <c r="I526" s="133"/>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ht="15" customHeight="1">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ROUNDUP(F534/20,0)</f>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ht="15" customHeight="1">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ht="15" customHeight="1">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ht="15" customHeight="1">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ht="15" customHeight="1">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ht="15" customHeight="1">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si="54"/>
        <v>0</v>
      </c>
      <c r="K577" s="8">
        <f t="shared" si="55"/>
        <v>0</v>
      </c>
      <c r="L577" s="8">
        <f t="shared" si="56"/>
        <v>0</v>
      </c>
      <c r="M577" s="7"/>
      <c r="N577" s="6">
        <f t="shared" si="57"/>
        <v>0</v>
      </c>
      <c r="U577" s="13">
        <f t="shared" si="58"/>
        <v>0</v>
      </c>
      <c r="V577" s="13">
        <f t="shared" si="59"/>
        <v>0</v>
      </c>
    </row>
    <row r="578" spans="1:22">
      <c r="A578" s="1">
        <v>577</v>
      </c>
      <c r="B578" s="134"/>
      <c r="C578" s="114"/>
      <c r="D578" s="115"/>
      <c r="E578" s="133"/>
      <c r="F578" s="109"/>
      <c r="G578" s="130"/>
      <c r="H578" s="117"/>
      <c r="I578" s="133"/>
      <c r="J578" s="1">
        <f t="shared" si="54"/>
        <v>0</v>
      </c>
      <c r="K578" s="8">
        <f t="shared" si="55"/>
        <v>0</v>
      </c>
      <c r="L578" s="8">
        <f t="shared" si="56"/>
        <v>0</v>
      </c>
      <c r="M578" s="7"/>
      <c r="N578" s="6">
        <f t="shared" si="57"/>
        <v>0</v>
      </c>
      <c r="U578" s="13">
        <f t="shared" si="58"/>
        <v>0</v>
      </c>
      <c r="V578" s="13">
        <f t="shared" si="59"/>
        <v>0</v>
      </c>
    </row>
    <row r="579" spans="1:22">
      <c r="A579" s="1">
        <v>578</v>
      </c>
      <c r="B579" s="134"/>
      <c r="C579" s="114"/>
      <c r="D579" s="115"/>
      <c r="E579" s="133"/>
      <c r="F579" s="109"/>
      <c r="G579" s="130"/>
      <c r="H579" s="117"/>
      <c r="I579" s="133"/>
      <c r="J579" s="1">
        <f t="shared" si="54"/>
        <v>0</v>
      </c>
      <c r="K579" s="8">
        <f t="shared" si="55"/>
        <v>0</v>
      </c>
      <c r="L579" s="8">
        <f t="shared" si="56"/>
        <v>0</v>
      </c>
      <c r="M579" s="7"/>
      <c r="N579" s="6">
        <f t="shared" si="57"/>
        <v>0</v>
      </c>
      <c r="U579" s="13">
        <f t="shared" si="58"/>
        <v>0</v>
      </c>
      <c r="V579" s="13">
        <f t="shared" si="59"/>
        <v>0</v>
      </c>
    </row>
    <row r="580" spans="1:22">
      <c r="A580" s="1">
        <v>579</v>
      </c>
      <c r="B580" s="134"/>
      <c r="C580" s="114"/>
      <c r="D580" s="115"/>
      <c r="E580" s="133"/>
      <c r="F580" s="109"/>
      <c r="G580" s="130"/>
      <c r="H580" s="117"/>
      <c r="I580" s="133"/>
      <c r="J580" s="1">
        <f t="shared" si="54"/>
        <v>0</v>
      </c>
      <c r="K580" s="8">
        <f t="shared" si="55"/>
        <v>0</v>
      </c>
      <c r="L580" s="8">
        <f t="shared" si="56"/>
        <v>0</v>
      </c>
      <c r="M580" s="7"/>
      <c r="N580" s="6">
        <f t="shared" si="57"/>
        <v>0</v>
      </c>
      <c r="U580" s="13">
        <f t="shared" si="58"/>
        <v>0</v>
      </c>
      <c r="V580" s="13">
        <f t="shared" si="59"/>
        <v>0</v>
      </c>
    </row>
    <row r="581" spans="1:22">
      <c r="A581" s="1">
        <v>580</v>
      </c>
      <c r="B581" s="134"/>
      <c r="C581" s="114"/>
      <c r="D581" s="115"/>
      <c r="E581" s="133"/>
      <c r="F581" s="109"/>
      <c r="G581" s="130"/>
      <c r="H581" s="117"/>
      <c r="I581" s="133"/>
      <c r="J581" s="1">
        <f t="shared" si="54"/>
        <v>0</v>
      </c>
      <c r="K581" s="8">
        <f t="shared" si="55"/>
        <v>0</v>
      </c>
      <c r="L581" s="8">
        <f t="shared" si="56"/>
        <v>0</v>
      </c>
      <c r="M581" s="7"/>
      <c r="N581" s="6">
        <f t="shared" si="57"/>
        <v>0</v>
      </c>
      <c r="U581" s="13">
        <f t="shared" si="58"/>
        <v>0</v>
      </c>
      <c r="V581" s="13">
        <f t="shared" si="59"/>
        <v>0</v>
      </c>
    </row>
    <row r="582" spans="1:22" ht="15" customHeight="1">
      <c r="A582" s="1">
        <v>581</v>
      </c>
      <c r="B582" s="134"/>
      <c r="C582" s="114"/>
      <c r="D582" s="115"/>
      <c r="E582" s="133"/>
      <c r="F582" s="109"/>
      <c r="G582" s="130"/>
      <c r="H582" s="117"/>
      <c r="I582" s="133"/>
      <c r="J582" s="1">
        <f t="shared" si="54"/>
        <v>0</v>
      </c>
      <c r="K582" s="8">
        <f t="shared" si="55"/>
        <v>0</v>
      </c>
      <c r="L582" s="8">
        <f t="shared" si="56"/>
        <v>0</v>
      </c>
      <c r="M582" s="7"/>
      <c r="N582" s="6">
        <f t="shared" si="57"/>
        <v>0</v>
      </c>
      <c r="U582" s="13">
        <f t="shared" si="58"/>
        <v>0</v>
      </c>
      <c r="V582" s="13">
        <f t="shared" si="59"/>
        <v>0</v>
      </c>
    </row>
    <row r="583" spans="1:22">
      <c r="A583" s="1">
        <v>582</v>
      </c>
      <c r="B583" s="134"/>
      <c r="C583" s="114"/>
      <c r="D583" s="115"/>
      <c r="E583" s="133"/>
      <c r="F583" s="109"/>
      <c r="G583" s="130"/>
      <c r="H583" s="117"/>
      <c r="I583" s="133"/>
      <c r="J583" s="1">
        <f t="shared" si="54"/>
        <v>0</v>
      </c>
      <c r="K583" s="8">
        <f t="shared" si="55"/>
        <v>0</v>
      </c>
      <c r="L583" s="8">
        <f t="shared" si="56"/>
        <v>0</v>
      </c>
      <c r="M583" s="7"/>
      <c r="N583" s="6">
        <f t="shared" si="57"/>
        <v>0</v>
      </c>
      <c r="U583" s="13">
        <f t="shared" si="58"/>
        <v>0</v>
      </c>
      <c r="V583" s="13">
        <f t="shared" si="59"/>
        <v>0</v>
      </c>
    </row>
    <row r="584" spans="1:22">
      <c r="A584" s="1">
        <v>583</v>
      </c>
      <c r="B584" s="134"/>
      <c r="C584" s="114"/>
      <c r="D584" s="115"/>
      <c r="E584" s="133"/>
      <c r="F584" s="109"/>
      <c r="G584" s="130"/>
      <c r="H584" s="117"/>
      <c r="I584" s="133"/>
      <c r="J584" s="1">
        <f t="shared" si="54"/>
        <v>0</v>
      </c>
      <c r="K584" s="8">
        <f t="shared" si="55"/>
        <v>0</v>
      </c>
      <c r="L584" s="8">
        <f t="shared" si="56"/>
        <v>0</v>
      </c>
      <c r="M584" s="7"/>
      <c r="N584" s="6">
        <f t="shared" si="57"/>
        <v>0</v>
      </c>
      <c r="U584" s="13">
        <f t="shared" si="58"/>
        <v>0</v>
      </c>
      <c r="V584" s="13">
        <f t="shared" si="59"/>
        <v>0</v>
      </c>
    </row>
    <row r="585" spans="1:22">
      <c r="A585" s="1">
        <v>584</v>
      </c>
      <c r="B585" s="134"/>
      <c r="C585" s="114"/>
      <c r="D585" s="115"/>
      <c r="E585" s="133"/>
      <c r="F585" s="109"/>
      <c r="G585" s="130"/>
      <c r="H585" s="117"/>
      <c r="I585" s="133"/>
      <c r="J585" s="1">
        <f t="shared" si="54"/>
        <v>0</v>
      </c>
      <c r="K585" s="8">
        <f t="shared" si="55"/>
        <v>0</v>
      </c>
      <c r="L585" s="8">
        <f t="shared" si="56"/>
        <v>0</v>
      </c>
      <c r="M585" s="7"/>
      <c r="N585" s="6">
        <f t="shared" si="57"/>
        <v>0</v>
      </c>
      <c r="U585" s="13">
        <f t="shared" si="58"/>
        <v>0</v>
      </c>
      <c r="V585" s="13">
        <f t="shared" si="59"/>
        <v>0</v>
      </c>
    </row>
    <row r="586" spans="1:22">
      <c r="A586" s="1">
        <v>585</v>
      </c>
      <c r="B586" s="134"/>
      <c r="C586" s="114"/>
      <c r="D586" s="115"/>
      <c r="E586" s="133"/>
      <c r="F586" s="109"/>
      <c r="G586" s="130"/>
      <c r="H586" s="117"/>
      <c r="I586" s="133"/>
      <c r="J586" s="1">
        <f t="shared" si="54"/>
        <v>0</v>
      </c>
      <c r="K586" s="8">
        <f t="shared" si="55"/>
        <v>0</v>
      </c>
      <c r="L586" s="8">
        <f t="shared" si="56"/>
        <v>0</v>
      </c>
      <c r="M586" s="7"/>
      <c r="N586" s="6">
        <f t="shared" si="57"/>
        <v>0</v>
      </c>
      <c r="U586" s="13">
        <f t="shared" si="58"/>
        <v>0</v>
      </c>
      <c r="V586" s="13">
        <f t="shared" si="59"/>
        <v>0</v>
      </c>
    </row>
    <row r="587" spans="1:22">
      <c r="A587" s="1">
        <v>586</v>
      </c>
      <c r="B587" s="134"/>
      <c r="C587" s="114"/>
      <c r="D587" s="115"/>
      <c r="E587" s="133"/>
      <c r="F587" s="109"/>
      <c r="G587" s="130"/>
      <c r="H587" s="117"/>
      <c r="I587" s="133"/>
      <c r="J587" s="1">
        <f t="shared" si="54"/>
        <v>0</v>
      </c>
      <c r="K587" s="8">
        <f t="shared" si="55"/>
        <v>0</v>
      </c>
      <c r="L587" s="8">
        <f t="shared" si="56"/>
        <v>0</v>
      </c>
      <c r="M587" s="7"/>
      <c r="N587" s="6">
        <f t="shared" si="57"/>
        <v>0</v>
      </c>
      <c r="U587" s="13">
        <f t="shared" si="58"/>
        <v>0</v>
      </c>
      <c r="V587" s="13">
        <f t="shared" si="59"/>
        <v>0</v>
      </c>
    </row>
    <row r="588" spans="1:22">
      <c r="A588" s="1">
        <v>587</v>
      </c>
      <c r="B588" s="134"/>
      <c r="C588" s="114"/>
      <c r="D588" s="115"/>
      <c r="E588" s="133"/>
      <c r="F588" s="109"/>
      <c r="G588" s="130"/>
      <c r="H588" s="117"/>
      <c r="I588" s="133"/>
      <c r="J588" s="1">
        <f t="shared" si="54"/>
        <v>0</v>
      </c>
      <c r="K588" s="8">
        <f t="shared" si="55"/>
        <v>0</v>
      </c>
      <c r="L588" s="8">
        <f t="shared" si="56"/>
        <v>0</v>
      </c>
      <c r="M588" s="7"/>
      <c r="N588" s="6">
        <f t="shared" si="57"/>
        <v>0</v>
      </c>
      <c r="U588" s="13">
        <f t="shared" si="58"/>
        <v>0</v>
      </c>
      <c r="V588" s="13">
        <f t="shared" si="59"/>
        <v>0</v>
      </c>
    </row>
    <row r="589" spans="1:22">
      <c r="A589" s="1">
        <v>588</v>
      </c>
      <c r="B589" s="134"/>
      <c r="C589" s="114"/>
      <c r="D589" s="115"/>
      <c r="E589" s="133"/>
      <c r="F589" s="109"/>
      <c r="G589" s="130"/>
      <c r="H589" s="117"/>
      <c r="I589" s="133"/>
      <c r="J589" s="1">
        <f t="shared" si="54"/>
        <v>0</v>
      </c>
      <c r="K589" s="8">
        <f t="shared" si="55"/>
        <v>0</v>
      </c>
      <c r="L589" s="8">
        <f t="shared" si="56"/>
        <v>0</v>
      </c>
      <c r="M589" s="7"/>
      <c r="N589" s="6">
        <f t="shared" si="57"/>
        <v>0</v>
      </c>
      <c r="U589" s="13">
        <f t="shared" si="58"/>
        <v>0</v>
      </c>
      <c r="V589" s="13">
        <f t="shared" si="59"/>
        <v>0</v>
      </c>
    </row>
    <row r="590" spans="1:22">
      <c r="A590" s="1">
        <v>589</v>
      </c>
      <c r="B590" s="134"/>
      <c r="C590" s="114"/>
      <c r="D590" s="115"/>
      <c r="E590" s="133"/>
      <c r="F590" s="109"/>
      <c r="G590" s="130"/>
      <c r="H590" s="117"/>
      <c r="I590" s="133"/>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ht="15" customHeight="1">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ht="15" customHeight="1">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ht="15" customHeight="1">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ht="15" customHeight="1">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ht="15" customHeight="1">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c r="A641" s="1">
        <v>640</v>
      </c>
      <c r="B641" s="134"/>
      <c r="C641" s="114"/>
      <c r="D641" s="115"/>
      <c r="E641" s="133"/>
      <c r="F641" s="109"/>
      <c r="G641" s="130"/>
      <c r="H641" s="117"/>
      <c r="I641" s="133"/>
      <c r="J641" s="1">
        <f t="shared" si="60"/>
        <v>0</v>
      </c>
      <c r="K641" s="8">
        <f t="shared" si="61"/>
        <v>0</v>
      </c>
      <c r="L641" s="8">
        <f t="shared" si="62"/>
        <v>0</v>
      </c>
      <c r="M641" s="7"/>
      <c r="N641" s="6">
        <f t="shared" si="63"/>
        <v>0</v>
      </c>
      <c r="U641" s="13">
        <f t="shared" si="64"/>
        <v>0</v>
      </c>
      <c r="V641" s="13">
        <f t="shared" si="65"/>
        <v>0</v>
      </c>
    </row>
    <row r="642" spans="1:22">
      <c r="A642" s="1">
        <v>641</v>
      </c>
      <c r="B642" s="134"/>
      <c r="C642" s="114"/>
      <c r="D642" s="115"/>
      <c r="E642" s="133"/>
      <c r="F642" s="109"/>
      <c r="G642" s="130"/>
      <c r="H642" s="117"/>
      <c r="I642" s="133"/>
      <c r="J642" s="1">
        <f t="shared" si="60"/>
        <v>0</v>
      </c>
      <c r="K642" s="8">
        <f t="shared" si="61"/>
        <v>0</v>
      </c>
      <c r="L642" s="8">
        <f t="shared" si="62"/>
        <v>0</v>
      </c>
      <c r="M642" s="7"/>
      <c r="N642" s="6">
        <f t="shared" si="63"/>
        <v>0</v>
      </c>
      <c r="U642" s="13">
        <f t="shared" si="64"/>
        <v>0</v>
      </c>
      <c r="V642" s="13">
        <f t="shared" si="65"/>
        <v>0</v>
      </c>
    </row>
    <row r="643" spans="1:22">
      <c r="A643" s="1">
        <v>642</v>
      </c>
      <c r="B643" s="134"/>
      <c r="C643" s="114"/>
      <c r="D643" s="115"/>
      <c r="E643" s="133"/>
      <c r="F643" s="109"/>
      <c r="G643" s="130"/>
      <c r="H643" s="117"/>
      <c r="I643" s="133"/>
      <c r="J643" s="1">
        <f t="shared" si="60"/>
        <v>0</v>
      </c>
      <c r="K643" s="8">
        <f t="shared" si="61"/>
        <v>0</v>
      </c>
      <c r="L643" s="8">
        <f t="shared" si="62"/>
        <v>0</v>
      </c>
      <c r="M643" s="7"/>
      <c r="N643" s="6">
        <f t="shared" si="63"/>
        <v>0</v>
      </c>
      <c r="U643" s="13">
        <f t="shared" si="64"/>
        <v>0</v>
      </c>
      <c r="V643" s="13">
        <f t="shared" si="65"/>
        <v>0</v>
      </c>
    </row>
    <row r="644" spans="1:22">
      <c r="A644" s="1">
        <v>643</v>
      </c>
      <c r="B644" s="134"/>
      <c r="C644" s="114"/>
      <c r="D644" s="115"/>
      <c r="E644" s="133"/>
      <c r="F644" s="109"/>
      <c r="G644" s="130"/>
      <c r="H644" s="117"/>
      <c r="I644" s="133"/>
      <c r="J644" s="1">
        <f t="shared" si="60"/>
        <v>0</v>
      </c>
      <c r="K644" s="8">
        <f t="shared" si="61"/>
        <v>0</v>
      </c>
      <c r="L644" s="8">
        <f t="shared" si="62"/>
        <v>0</v>
      </c>
      <c r="M644" s="7"/>
      <c r="N644" s="6">
        <f t="shared" si="63"/>
        <v>0</v>
      </c>
      <c r="U644" s="13">
        <f t="shared" si="64"/>
        <v>0</v>
      </c>
      <c r="V644" s="13">
        <f t="shared" si="65"/>
        <v>0</v>
      </c>
    </row>
    <row r="645" spans="1:22" ht="15" customHeight="1">
      <c r="A645" s="1">
        <v>644</v>
      </c>
      <c r="B645" s="134"/>
      <c r="C645" s="114"/>
      <c r="D645" s="115"/>
      <c r="E645" s="133"/>
      <c r="F645" s="109"/>
      <c r="G645" s="130"/>
      <c r="H645" s="117"/>
      <c r="I645" s="133"/>
      <c r="J645" s="1">
        <f t="shared" si="60"/>
        <v>0</v>
      </c>
      <c r="K645" s="8">
        <f t="shared" si="61"/>
        <v>0</v>
      </c>
      <c r="L645" s="8">
        <f t="shared" si="62"/>
        <v>0</v>
      </c>
      <c r="M645" s="7"/>
      <c r="N645" s="6">
        <f t="shared" si="63"/>
        <v>0</v>
      </c>
      <c r="U645" s="13">
        <f t="shared" si="64"/>
        <v>0</v>
      </c>
      <c r="V645" s="13">
        <f t="shared" si="65"/>
        <v>0</v>
      </c>
    </row>
    <row r="646" spans="1:22">
      <c r="A646" s="1">
        <v>645</v>
      </c>
      <c r="B646" s="134"/>
      <c r="C646" s="114"/>
      <c r="D646" s="115"/>
      <c r="E646" s="133"/>
      <c r="F646" s="109"/>
      <c r="G646" s="130"/>
      <c r="H646" s="117"/>
      <c r="I646" s="133"/>
      <c r="J646" s="1">
        <f t="shared" si="60"/>
        <v>0</v>
      </c>
      <c r="K646" s="8">
        <f t="shared" si="61"/>
        <v>0</v>
      </c>
      <c r="L646" s="8">
        <f t="shared" si="62"/>
        <v>0</v>
      </c>
      <c r="M646" s="7"/>
      <c r="N646" s="6">
        <f t="shared" si="63"/>
        <v>0</v>
      </c>
      <c r="U646" s="13">
        <f t="shared" si="64"/>
        <v>0</v>
      </c>
      <c r="V646" s="13">
        <f t="shared" si="65"/>
        <v>0</v>
      </c>
    </row>
    <row r="647" spans="1:22">
      <c r="A647" s="1">
        <v>646</v>
      </c>
      <c r="B647" s="134"/>
      <c r="C647" s="114"/>
      <c r="D647" s="115"/>
      <c r="E647" s="133"/>
      <c r="F647" s="109"/>
      <c r="G647" s="130"/>
      <c r="H647" s="117"/>
      <c r="I647" s="133"/>
      <c r="J647" s="1">
        <f t="shared" si="60"/>
        <v>0</v>
      </c>
      <c r="K647" s="8">
        <f t="shared" si="61"/>
        <v>0</v>
      </c>
      <c r="L647" s="8">
        <f t="shared" si="62"/>
        <v>0</v>
      </c>
      <c r="M647" s="7"/>
      <c r="N647" s="6">
        <f t="shared" si="63"/>
        <v>0</v>
      </c>
      <c r="U647" s="13">
        <f t="shared" si="64"/>
        <v>0</v>
      </c>
      <c r="V647" s="13">
        <f t="shared" si="65"/>
        <v>0</v>
      </c>
    </row>
    <row r="648" spans="1:22">
      <c r="A648" s="1">
        <v>647</v>
      </c>
      <c r="B648" s="134"/>
      <c r="C648" s="114"/>
      <c r="D648" s="115"/>
      <c r="E648" s="133"/>
      <c r="F648" s="109"/>
      <c r="G648" s="130"/>
      <c r="H648" s="117"/>
      <c r="I648" s="133"/>
      <c r="J648" s="1">
        <f t="shared" si="60"/>
        <v>0</v>
      </c>
      <c r="K648" s="8">
        <f t="shared" si="61"/>
        <v>0</v>
      </c>
      <c r="L648" s="8">
        <f t="shared" si="62"/>
        <v>0</v>
      </c>
      <c r="M648" s="7"/>
      <c r="N648" s="6">
        <f t="shared" si="63"/>
        <v>0</v>
      </c>
      <c r="U648" s="13">
        <f t="shared" si="64"/>
        <v>0</v>
      </c>
      <c r="V648" s="13">
        <f t="shared" si="65"/>
        <v>0</v>
      </c>
    </row>
    <row r="649" spans="1:22">
      <c r="A649" s="1">
        <v>648</v>
      </c>
      <c r="B649" s="134"/>
      <c r="C649" s="114"/>
      <c r="D649" s="115"/>
      <c r="E649" s="133"/>
      <c r="F649" s="109"/>
      <c r="G649" s="130"/>
      <c r="H649" s="117"/>
      <c r="I649" s="133"/>
      <c r="J649" s="1">
        <f t="shared" si="60"/>
        <v>0</v>
      </c>
      <c r="K649" s="8">
        <f t="shared" si="61"/>
        <v>0</v>
      </c>
      <c r="L649" s="8">
        <f t="shared" si="62"/>
        <v>0</v>
      </c>
      <c r="M649" s="7"/>
      <c r="N649" s="6">
        <f t="shared" si="63"/>
        <v>0</v>
      </c>
      <c r="U649" s="13">
        <f t="shared" si="64"/>
        <v>0</v>
      </c>
      <c r="V649" s="13">
        <f t="shared" si="65"/>
        <v>0</v>
      </c>
    </row>
    <row r="650" spans="1:22">
      <c r="A650" s="1">
        <v>649</v>
      </c>
      <c r="B650" s="134"/>
      <c r="C650" s="114"/>
      <c r="D650" s="115"/>
      <c r="E650" s="133"/>
      <c r="F650" s="109"/>
      <c r="G650" s="130"/>
      <c r="H650" s="117"/>
      <c r="I650" s="133"/>
      <c r="J650" s="1">
        <f t="shared" si="60"/>
        <v>0</v>
      </c>
      <c r="K650" s="8">
        <f t="shared" si="61"/>
        <v>0</v>
      </c>
      <c r="L650" s="8">
        <f t="shared" si="62"/>
        <v>0</v>
      </c>
      <c r="M650" s="7"/>
      <c r="N650" s="6">
        <f t="shared" si="63"/>
        <v>0</v>
      </c>
      <c r="U650" s="13">
        <f t="shared" si="64"/>
        <v>0</v>
      </c>
      <c r="V650" s="13">
        <f t="shared" si="65"/>
        <v>0</v>
      </c>
    </row>
    <row r="651" spans="1:22">
      <c r="A651" s="1">
        <v>650</v>
      </c>
      <c r="B651" s="134"/>
      <c r="C651" s="114"/>
      <c r="D651" s="115"/>
      <c r="E651" s="133"/>
      <c r="F651" s="109"/>
      <c r="G651" s="130"/>
      <c r="H651" s="117"/>
      <c r="I651" s="133"/>
      <c r="J651" s="1">
        <f t="shared" si="60"/>
        <v>0</v>
      </c>
      <c r="K651" s="8">
        <f t="shared" si="61"/>
        <v>0</v>
      </c>
      <c r="L651" s="8">
        <f t="shared" si="62"/>
        <v>0</v>
      </c>
      <c r="M651" s="7"/>
      <c r="N651" s="6">
        <f t="shared" si="63"/>
        <v>0</v>
      </c>
      <c r="U651" s="13">
        <f t="shared" si="64"/>
        <v>0</v>
      </c>
      <c r="V651" s="13">
        <f t="shared" si="65"/>
        <v>0</v>
      </c>
    </row>
    <row r="652" spans="1:22">
      <c r="A652" s="1">
        <v>651</v>
      </c>
      <c r="B652" s="134"/>
      <c r="C652" s="114"/>
      <c r="D652" s="115"/>
      <c r="E652" s="133"/>
      <c r="F652" s="109"/>
      <c r="G652" s="130"/>
      <c r="H652" s="117"/>
      <c r="I652" s="133"/>
      <c r="J652" s="1">
        <f t="shared" si="60"/>
        <v>0</v>
      </c>
      <c r="K652" s="8">
        <f t="shared" si="61"/>
        <v>0</v>
      </c>
      <c r="L652" s="8">
        <f t="shared" si="62"/>
        <v>0</v>
      </c>
      <c r="M652" s="7"/>
      <c r="N652" s="6">
        <f t="shared" si="63"/>
        <v>0</v>
      </c>
      <c r="U652" s="13">
        <f t="shared" si="64"/>
        <v>0</v>
      </c>
      <c r="V652" s="13">
        <f t="shared" si="65"/>
        <v>0</v>
      </c>
    </row>
    <row r="653" spans="1:22">
      <c r="A653" s="1">
        <v>652</v>
      </c>
      <c r="B653" s="134"/>
      <c r="C653" s="114"/>
      <c r="D653" s="115"/>
      <c r="E653" s="133"/>
      <c r="F653" s="109"/>
      <c r="G653" s="130"/>
      <c r="H653" s="117"/>
      <c r="I653" s="133"/>
      <c r="J653" s="1">
        <f t="shared" si="60"/>
        <v>0</v>
      </c>
      <c r="K653" s="8">
        <f t="shared" si="61"/>
        <v>0</v>
      </c>
      <c r="L653" s="8">
        <f t="shared" si="62"/>
        <v>0</v>
      </c>
      <c r="M653" s="7"/>
      <c r="N653" s="6">
        <f t="shared" si="63"/>
        <v>0</v>
      </c>
      <c r="U653" s="13">
        <f t="shared" si="64"/>
        <v>0</v>
      </c>
      <c r="V653" s="13">
        <f t="shared" si="65"/>
        <v>0</v>
      </c>
    </row>
    <row r="654" spans="1:22" ht="15" customHeight="1">
      <c r="A654" s="1">
        <v>653</v>
      </c>
      <c r="B654" s="134"/>
      <c r="C654" s="114"/>
      <c r="D654" s="115"/>
      <c r="E654" s="133"/>
      <c r="F654" s="109"/>
      <c r="G654" s="130"/>
      <c r="H654" s="117"/>
      <c r="I654" s="133"/>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ht="15" customHeight="1">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ht="15" customHeight="1">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ht="15" customHeight="1">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ht="15" customHeight="1">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ht="15" customHeight="1">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si="66"/>
        <v>0</v>
      </c>
      <c r="K705" s="8">
        <f t="shared" si="67"/>
        <v>0</v>
      </c>
      <c r="L705" s="8">
        <f t="shared" si="68"/>
        <v>0</v>
      </c>
      <c r="M705" s="7"/>
      <c r="N705" s="6">
        <f t="shared" si="69"/>
        <v>0</v>
      </c>
      <c r="U705" s="13">
        <f t="shared" si="70"/>
        <v>0</v>
      </c>
      <c r="V705" s="13">
        <f t="shared" si="71"/>
        <v>0</v>
      </c>
    </row>
    <row r="706" spans="1:22">
      <c r="A706" s="1">
        <v>705</v>
      </c>
      <c r="B706" s="134"/>
      <c r="C706" s="114"/>
      <c r="D706" s="115"/>
      <c r="E706" s="133"/>
      <c r="F706" s="109"/>
      <c r="G706" s="130"/>
      <c r="H706" s="117"/>
      <c r="I706" s="133"/>
      <c r="J706" s="1">
        <f t="shared" si="66"/>
        <v>0</v>
      </c>
      <c r="K706" s="8">
        <f t="shared" si="67"/>
        <v>0</v>
      </c>
      <c r="L706" s="8">
        <f t="shared" si="68"/>
        <v>0</v>
      </c>
      <c r="M706" s="7"/>
      <c r="N706" s="6">
        <f t="shared" si="69"/>
        <v>0</v>
      </c>
      <c r="U706" s="13">
        <f t="shared" si="70"/>
        <v>0</v>
      </c>
      <c r="V706" s="13">
        <f t="shared" si="71"/>
        <v>0</v>
      </c>
    </row>
    <row r="707" spans="1:22">
      <c r="A707" s="1">
        <v>706</v>
      </c>
      <c r="B707" s="134"/>
      <c r="C707" s="114"/>
      <c r="D707" s="115"/>
      <c r="E707" s="133"/>
      <c r="F707" s="109"/>
      <c r="G707" s="130"/>
      <c r="H707" s="117"/>
      <c r="I707" s="133"/>
      <c r="J707" s="1">
        <f t="shared" si="66"/>
        <v>0</v>
      </c>
      <c r="K707" s="8">
        <f t="shared" si="67"/>
        <v>0</v>
      </c>
      <c r="L707" s="8">
        <f t="shared" si="68"/>
        <v>0</v>
      </c>
      <c r="M707" s="7"/>
      <c r="N707" s="6">
        <f t="shared" si="69"/>
        <v>0</v>
      </c>
      <c r="U707" s="13">
        <f t="shared" si="70"/>
        <v>0</v>
      </c>
      <c r="V707" s="13">
        <f t="shared" si="71"/>
        <v>0</v>
      </c>
    </row>
    <row r="708" spans="1:22" ht="15" customHeight="1">
      <c r="A708" s="1">
        <v>707</v>
      </c>
      <c r="B708" s="134"/>
      <c r="C708" s="114"/>
      <c r="D708" s="115"/>
      <c r="E708" s="133"/>
      <c r="F708" s="109"/>
      <c r="G708" s="130"/>
      <c r="H708" s="117"/>
      <c r="I708" s="133"/>
      <c r="J708" s="1">
        <f t="shared" si="66"/>
        <v>0</v>
      </c>
      <c r="K708" s="8">
        <f t="shared" si="67"/>
        <v>0</v>
      </c>
      <c r="L708" s="8">
        <f t="shared" si="68"/>
        <v>0</v>
      </c>
      <c r="M708" s="7"/>
      <c r="N708" s="6">
        <f t="shared" si="69"/>
        <v>0</v>
      </c>
      <c r="U708" s="13">
        <f t="shared" si="70"/>
        <v>0</v>
      </c>
      <c r="V708" s="13">
        <f t="shared" si="71"/>
        <v>0</v>
      </c>
    </row>
    <row r="709" spans="1:22">
      <c r="A709" s="1">
        <v>708</v>
      </c>
      <c r="B709" s="134"/>
      <c r="C709" s="114"/>
      <c r="D709" s="115"/>
      <c r="E709" s="133"/>
      <c r="F709" s="109"/>
      <c r="G709" s="130"/>
      <c r="H709" s="117"/>
      <c r="I709" s="133"/>
      <c r="J709" s="1">
        <f t="shared" si="66"/>
        <v>0</v>
      </c>
      <c r="K709" s="8">
        <f t="shared" si="67"/>
        <v>0</v>
      </c>
      <c r="L709" s="8">
        <f t="shared" si="68"/>
        <v>0</v>
      </c>
      <c r="M709" s="7"/>
      <c r="N709" s="6">
        <f t="shared" si="69"/>
        <v>0</v>
      </c>
      <c r="U709" s="13">
        <f t="shared" si="70"/>
        <v>0</v>
      </c>
      <c r="V709" s="13">
        <f t="shared" si="71"/>
        <v>0</v>
      </c>
    </row>
    <row r="710" spans="1:22">
      <c r="A710" s="1">
        <v>709</v>
      </c>
      <c r="B710" s="134"/>
      <c r="C710" s="114"/>
      <c r="D710" s="115"/>
      <c r="E710" s="133"/>
      <c r="F710" s="109"/>
      <c r="G710" s="130"/>
      <c r="H710" s="117"/>
      <c r="I710" s="133"/>
      <c r="J710" s="1">
        <f t="shared" si="66"/>
        <v>0</v>
      </c>
      <c r="K710" s="8">
        <f t="shared" si="67"/>
        <v>0</v>
      </c>
      <c r="L710" s="8">
        <f t="shared" si="68"/>
        <v>0</v>
      </c>
      <c r="M710" s="7"/>
      <c r="N710" s="6">
        <f t="shared" si="69"/>
        <v>0</v>
      </c>
      <c r="U710" s="13">
        <f t="shared" si="70"/>
        <v>0</v>
      </c>
      <c r="V710" s="13">
        <f t="shared" si="71"/>
        <v>0</v>
      </c>
    </row>
    <row r="711" spans="1:22">
      <c r="A711" s="1">
        <v>710</v>
      </c>
      <c r="B711" s="134"/>
      <c r="C711" s="114"/>
      <c r="D711" s="115"/>
      <c r="E711" s="133"/>
      <c r="F711" s="109"/>
      <c r="G711" s="130"/>
      <c r="H711" s="117"/>
      <c r="I711" s="133"/>
      <c r="J711" s="1">
        <f t="shared" si="66"/>
        <v>0</v>
      </c>
      <c r="K711" s="8">
        <f t="shared" si="67"/>
        <v>0</v>
      </c>
      <c r="L711" s="8">
        <f t="shared" si="68"/>
        <v>0</v>
      </c>
      <c r="M711" s="7"/>
      <c r="N711" s="6">
        <f t="shared" si="69"/>
        <v>0</v>
      </c>
      <c r="U711" s="13">
        <f t="shared" si="70"/>
        <v>0</v>
      </c>
      <c r="V711" s="13">
        <f t="shared" si="71"/>
        <v>0</v>
      </c>
    </row>
    <row r="712" spans="1:22">
      <c r="A712" s="1">
        <v>711</v>
      </c>
      <c r="B712" s="134"/>
      <c r="C712" s="114"/>
      <c r="D712" s="115"/>
      <c r="E712" s="133"/>
      <c r="F712" s="109"/>
      <c r="G712" s="130"/>
      <c r="H712" s="117"/>
      <c r="I712" s="133"/>
      <c r="J712" s="1">
        <f t="shared" si="66"/>
        <v>0</v>
      </c>
      <c r="K712" s="8">
        <f t="shared" si="67"/>
        <v>0</v>
      </c>
      <c r="L712" s="8">
        <f t="shared" si="68"/>
        <v>0</v>
      </c>
      <c r="M712" s="7"/>
      <c r="N712" s="6">
        <f t="shared" si="69"/>
        <v>0</v>
      </c>
      <c r="U712" s="13">
        <f t="shared" si="70"/>
        <v>0</v>
      </c>
      <c r="V712" s="13">
        <f t="shared" si="71"/>
        <v>0</v>
      </c>
    </row>
    <row r="713" spans="1:22">
      <c r="A713" s="1">
        <v>712</v>
      </c>
      <c r="B713" s="134"/>
      <c r="C713" s="114"/>
      <c r="D713" s="115"/>
      <c r="E713" s="133"/>
      <c r="F713" s="109"/>
      <c r="G713" s="130"/>
      <c r="H713" s="117"/>
      <c r="I713" s="133"/>
      <c r="J713" s="1">
        <f t="shared" si="66"/>
        <v>0</v>
      </c>
      <c r="K713" s="8">
        <f t="shared" si="67"/>
        <v>0</v>
      </c>
      <c r="L713" s="8">
        <f t="shared" si="68"/>
        <v>0</v>
      </c>
      <c r="M713" s="7"/>
      <c r="N713" s="6">
        <f t="shared" si="69"/>
        <v>0</v>
      </c>
      <c r="U713" s="13">
        <f t="shared" si="70"/>
        <v>0</v>
      </c>
      <c r="V713" s="13">
        <f t="shared" si="71"/>
        <v>0</v>
      </c>
    </row>
    <row r="714" spans="1:22">
      <c r="A714" s="1">
        <v>713</v>
      </c>
      <c r="B714" s="134"/>
      <c r="C714" s="114"/>
      <c r="D714" s="115"/>
      <c r="E714" s="133"/>
      <c r="F714" s="109"/>
      <c r="G714" s="130"/>
      <c r="H714" s="117"/>
      <c r="I714" s="133"/>
      <c r="J714" s="1">
        <f t="shared" si="66"/>
        <v>0</v>
      </c>
      <c r="K714" s="8">
        <f t="shared" si="67"/>
        <v>0</v>
      </c>
      <c r="L714" s="8">
        <f t="shared" si="68"/>
        <v>0</v>
      </c>
      <c r="M714" s="7"/>
      <c r="N714" s="6">
        <f t="shared" si="69"/>
        <v>0</v>
      </c>
      <c r="U714" s="13">
        <f t="shared" si="70"/>
        <v>0</v>
      </c>
      <c r="V714" s="13">
        <f t="shared" si="71"/>
        <v>0</v>
      </c>
    </row>
    <row r="715" spans="1:22">
      <c r="A715" s="1">
        <v>714</v>
      </c>
      <c r="B715" s="134"/>
      <c r="C715" s="114"/>
      <c r="D715" s="115"/>
      <c r="E715" s="133"/>
      <c r="F715" s="109"/>
      <c r="G715" s="130"/>
      <c r="H715" s="117"/>
      <c r="I715" s="133"/>
      <c r="J715" s="1">
        <f t="shared" si="66"/>
        <v>0</v>
      </c>
      <c r="K715" s="8">
        <f t="shared" si="67"/>
        <v>0</v>
      </c>
      <c r="L715" s="8">
        <f t="shared" si="68"/>
        <v>0</v>
      </c>
      <c r="M715" s="7"/>
      <c r="N715" s="6">
        <f t="shared" si="69"/>
        <v>0</v>
      </c>
      <c r="U715" s="13">
        <f t="shared" si="70"/>
        <v>0</v>
      </c>
      <c r="V715" s="13">
        <f t="shared" si="71"/>
        <v>0</v>
      </c>
    </row>
    <row r="716" spans="1:22">
      <c r="A716" s="1">
        <v>715</v>
      </c>
      <c r="B716" s="134"/>
      <c r="C716" s="114"/>
      <c r="D716" s="115"/>
      <c r="E716" s="133"/>
      <c r="F716" s="109"/>
      <c r="G716" s="130"/>
      <c r="H716" s="117"/>
      <c r="I716" s="133"/>
      <c r="J716" s="1">
        <f t="shared" si="66"/>
        <v>0</v>
      </c>
      <c r="K716" s="8">
        <f t="shared" si="67"/>
        <v>0</v>
      </c>
      <c r="L716" s="8">
        <f t="shared" si="68"/>
        <v>0</v>
      </c>
      <c r="M716" s="7"/>
      <c r="N716" s="6">
        <f t="shared" si="69"/>
        <v>0</v>
      </c>
      <c r="U716" s="13">
        <f t="shared" si="70"/>
        <v>0</v>
      </c>
      <c r="V716" s="13">
        <f t="shared" si="71"/>
        <v>0</v>
      </c>
    </row>
    <row r="717" spans="1:22" ht="15" customHeight="1">
      <c r="A717" s="1">
        <v>716</v>
      </c>
      <c r="B717" s="134"/>
      <c r="C717" s="114"/>
      <c r="D717" s="115"/>
      <c r="E717" s="133"/>
      <c r="F717" s="109"/>
      <c r="G717" s="130"/>
      <c r="H717" s="117"/>
      <c r="I717" s="133"/>
      <c r="J717" s="1">
        <f t="shared" si="66"/>
        <v>0</v>
      </c>
      <c r="K717" s="8">
        <f t="shared" si="67"/>
        <v>0</v>
      </c>
      <c r="L717" s="8">
        <f t="shared" si="68"/>
        <v>0</v>
      </c>
      <c r="M717" s="7"/>
      <c r="N717" s="6">
        <f t="shared" si="69"/>
        <v>0</v>
      </c>
      <c r="U717" s="13">
        <f t="shared" si="70"/>
        <v>0</v>
      </c>
      <c r="V717" s="13">
        <f t="shared" si="71"/>
        <v>0</v>
      </c>
    </row>
    <row r="718" spans="1:22">
      <c r="A718" s="1">
        <v>717</v>
      </c>
      <c r="B718" s="134"/>
      <c r="C718" s="114"/>
      <c r="D718" s="115"/>
      <c r="E718" s="133"/>
      <c r="F718" s="109"/>
      <c r="G718" s="130"/>
      <c r="H718" s="117"/>
      <c r="I718" s="133"/>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ht="15" customHeight="1">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ht="15" customHeight="1">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ht="15" customHeight="1">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ht="15" customHeight="1">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ht="15" customHeight="1">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si="72"/>
        <v>0</v>
      </c>
      <c r="K769" s="8">
        <f t="shared" si="73"/>
        <v>0</v>
      </c>
      <c r="L769" s="8">
        <f t="shared" si="74"/>
        <v>0</v>
      </c>
      <c r="M769" s="7"/>
      <c r="N769" s="6">
        <f t="shared" si="75"/>
        <v>0</v>
      </c>
      <c r="U769" s="13">
        <f t="shared" si="76"/>
        <v>0</v>
      </c>
      <c r="V769" s="13">
        <f t="shared" si="77"/>
        <v>0</v>
      </c>
    </row>
    <row r="770" spans="1:22">
      <c r="A770" s="1">
        <v>769</v>
      </c>
      <c r="B770" s="134"/>
      <c r="C770" s="114"/>
      <c r="D770" s="115"/>
      <c r="E770" s="133"/>
      <c r="F770" s="109"/>
      <c r="G770" s="130"/>
      <c r="H770" s="117"/>
      <c r="I770" s="133"/>
      <c r="J770" s="1">
        <f t="shared" si="72"/>
        <v>0</v>
      </c>
      <c r="K770" s="8">
        <f t="shared" si="73"/>
        <v>0</v>
      </c>
      <c r="L770" s="8">
        <f t="shared" si="74"/>
        <v>0</v>
      </c>
      <c r="M770" s="7"/>
      <c r="N770" s="6">
        <f t="shared" si="75"/>
        <v>0</v>
      </c>
      <c r="U770" s="13">
        <f t="shared" si="76"/>
        <v>0</v>
      </c>
      <c r="V770" s="13">
        <f t="shared" si="77"/>
        <v>0</v>
      </c>
    </row>
    <row r="771" spans="1:22" ht="15" customHeight="1">
      <c r="A771" s="1">
        <v>770</v>
      </c>
      <c r="B771" s="134"/>
      <c r="C771" s="114"/>
      <c r="D771" s="115"/>
      <c r="E771" s="133"/>
      <c r="F771" s="109"/>
      <c r="G771" s="130"/>
      <c r="H771" s="117"/>
      <c r="I771" s="133"/>
      <c r="J771" s="1">
        <f t="shared" si="72"/>
        <v>0</v>
      </c>
      <c r="K771" s="8">
        <f t="shared" si="73"/>
        <v>0</v>
      </c>
      <c r="L771" s="8">
        <f t="shared" si="74"/>
        <v>0</v>
      </c>
      <c r="M771" s="7"/>
      <c r="N771" s="6">
        <f t="shared" si="75"/>
        <v>0</v>
      </c>
      <c r="U771" s="13">
        <f t="shared" si="76"/>
        <v>0</v>
      </c>
      <c r="V771" s="13">
        <f t="shared" si="77"/>
        <v>0</v>
      </c>
    </row>
    <row r="772" spans="1:22">
      <c r="A772" s="1">
        <v>771</v>
      </c>
      <c r="B772" s="134"/>
      <c r="C772" s="114"/>
      <c r="D772" s="115"/>
      <c r="E772" s="133"/>
      <c r="F772" s="109"/>
      <c r="G772" s="130"/>
      <c r="H772" s="117"/>
      <c r="I772" s="133"/>
      <c r="J772" s="1">
        <f t="shared" si="72"/>
        <v>0</v>
      </c>
      <c r="K772" s="8">
        <f t="shared" si="73"/>
        <v>0</v>
      </c>
      <c r="L772" s="8">
        <f t="shared" si="74"/>
        <v>0</v>
      </c>
      <c r="M772" s="7"/>
      <c r="N772" s="6">
        <f t="shared" si="75"/>
        <v>0</v>
      </c>
      <c r="U772" s="13">
        <f t="shared" si="76"/>
        <v>0</v>
      </c>
      <c r="V772" s="13">
        <f t="shared" si="77"/>
        <v>0</v>
      </c>
    </row>
    <row r="773" spans="1:22">
      <c r="A773" s="1">
        <v>772</v>
      </c>
      <c r="B773" s="134"/>
      <c r="C773" s="114"/>
      <c r="D773" s="115"/>
      <c r="E773" s="133"/>
      <c r="F773" s="109"/>
      <c r="G773" s="130"/>
      <c r="H773" s="117"/>
      <c r="I773" s="133"/>
      <c r="J773" s="1">
        <f t="shared" si="72"/>
        <v>0</v>
      </c>
      <c r="K773" s="8">
        <f t="shared" si="73"/>
        <v>0</v>
      </c>
      <c r="L773" s="8">
        <f t="shared" si="74"/>
        <v>0</v>
      </c>
      <c r="M773" s="7"/>
      <c r="N773" s="6">
        <f t="shared" si="75"/>
        <v>0</v>
      </c>
      <c r="U773" s="13">
        <f t="shared" si="76"/>
        <v>0</v>
      </c>
      <c r="V773" s="13">
        <f t="shared" si="77"/>
        <v>0</v>
      </c>
    </row>
    <row r="774" spans="1:22">
      <c r="A774" s="1">
        <v>773</v>
      </c>
      <c r="B774" s="134"/>
      <c r="C774" s="114"/>
      <c r="D774" s="115"/>
      <c r="E774" s="133"/>
      <c r="F774" s="109"/>
      <c r="G774" s="130"/>
      <c r="H774" s="117"/>
      <c r="I774" s="133"/>
      <c r="J774" s="1">
        <f t="shared" si="72"/>
        <v>0</v>
      </c>
      <c r="K774" s="8">
        <f t="shared" si="73"/>
        <v>0</v>
      </c>
      <c r="L774" s="8">
        <f t="shared" si="74"/>
        <v>0</v>
      </c>
      <c r="M774" s="7"/>
      <c r="N774" s="6">
        <f t="shared" si="75"/>
        <v>0</v>
      </c>
      <c r="U774" s="13">
        <f t="shared" si="76"/>
        <v>0</v>
      </c>
      <c r="V774" s="13">
        <f t="shared" si="77"/>
        <v>0</v>
      </c>
    </row>
    <row r="775" spans="1:22">
      <c r="A775" s="1">
        <v>774</v>
      </c>
      <c r="B775" s="134"/>
      <c r="C775" s="114"/>
      <c r="D775" s="115"/>
      <c r="E775" s="133"/>
      <c r="F775" s="109"/>
      <c r="G775" s="130"/>
      <c r="H775" s="117"/>
      <c r="I775" s="133"/>
      <c r="J775" s="1">
        <f t="shared" si="72"/>
        <v>0</v>
      </c>
      <c r="K775" s="8">
        <f t="shared" si="73"/>
        <v>0</v>
      </c>
      <c r="L775" s="8">
        <f t="shared" si="74"/>
        <v>0</v>
      </c>
      <c r="M775" s="7"/>
      <c r="N775" s="6">
        <f t="shared" si="75"/>
        <v>0</v>
      </c>
      <c r="U775" s="13">
        <f t="shared" si="76"/>
        <v>0</v>
      </c>
      <c r="V775" s="13">
        <f t="shared" si="77"/>
        <v>0</v>
      </c>
    </row>
    <row r="776" spans="1:22">
      <c r="A776" s="1">
        <v>775</v>
      </c>
      <c r="B776" s="134"/>
      <c r="C776" s="114"/>
      <c r="D776" s="115"/>
      <c r="E776" s="133"/>
      <c r="F776" s="109"/>
      <c r="G776" s="130"/>
      <c r="H776" s="117"/>
      <c r="I776" s="133"/>
      <c r="J776" s="1">
        <f t="shared" si="72"/>
        <v>0</v>
      </c>
      <c r="K776" s="8">
        <f t="shared" si="73"/>
        <v>0</v>
      </c>
      <c r="L776" s="8">
        <f t="shared" si="74"/>
        <v>0</v>
      </c>
      <c r="M776" s="7"/>
      <c r="N776" s="6">
        <f t="shared" si="75"/>
        <v>0</v>
      </c>
      <c r="U776" s="13">
        <f t="shared" si="76"/>
        <v>0</v>
      </c>
      <c r="V776" s="13">
        <f t="shared" si="77"/>
        <v>0</v>
      </c>
    </row>
    <row r="777" spans="1:22">
      <c r="A777" s="1">
        <v>776</v>
      </c>
      <c r="B777" s="134"/>
      <c r="C777" s="114"/>
      <c r="D777" s="115"/>
      <c r="E777" s="133"/>
      <c r="F777" s="109"/>
      <c r="G777" s="130"/>
      <c r="H777" s="117"/>
      <c r="I777" s="133"/>
      <c r="J777" s="1">
        <f t="shared" si="72"/>
        <v>0</v>
      </c>
      <c r="K777" s="8">
        <f t="shared" si="73"/>
        <v>0</v>
      </c>
      <c r="L777" s="8">
        <f t="shared" si="74"/>
        <v>0</v>
      </c>
      <c r="M777" s="7"/>
      <c r="N777" s="6">
        <f t="shared" si="75"/>
        <v>0</v>
      </c>
      <c r="U777" s="13">
        <f t="shared" si="76"/>
        <v>0</v>
      </c>
      <c r="V777" s="13">
        <f t="shared" si="77"/>
        <v>0</v>
      </c>
    </row>
    <row r="778" spans="1:22">
      <c r="A778" s="1">
        <v>777</v>
      </c>
      <c r="B778" s="134"/>
      <c r="C778" s="114"/>
      <c r="D778" s="115"/>
      <c r="E778" s="133"/>
      <c r="F778" s="109"/>
      <c r="G778" s="130"/>
      <c r="H778" s="117"/>
      <c r="I778" s="133"/>
      <c r="J778" s="1">
        <f t="shared" si="72"/>
        <v>0</v>
      </c>
      <c r="K778" s="8">
        <f t="shared" si="73"/>
        <v>0</v>
      </c>
      <c r="L778" s="8">
        <f t="shared" si="74"/>
        <v>0</v>
      </c>
      <c r="M778" s="7"/>
      <c r="N778" s="6">
        <f t="shared" si="75"/>
        <v>0</v>
      </c>
      <c r="U778" s="13">
        <f t="shared" si="76"/>
        <v>0</v>
      </c>
      <c r="V778" s="13">
        <f t="shared" si="77"/>
        <v>0</v>
      </c>
    </row>
    <row r="779" spans="1:22">
      <c r="A779" s="1">
        <v>778</v>
      </c>
      <c r="B779" s="134"/>
      <c r="C779" s="114"/>
      <c r="D779" s="115"/>
      <c r="E779" s="133"/>
      <c r="F779" s="109"/>
      <c r="G779" s="130"/>
      <c r="H779" s="117"/>
      <c r="I779" s="133"/>
      <c r="J779" s="1">
        <f t="shared" si="72"/>
        <v>0</v>
      </c>
      <c r="K779" s="8">
        <f t="shared" si="73"/>
        <v>0</v>
      </c>
      <c r="L779" s="8">
        <f t="shared" si="74"/>
        <v>0</v>
      </c>
      <c r="M779" s="7"/>
      <c r="N779" s="6">
        <f t="shared" si="75"/>
        <v>0</v>
      </c>
      <c r="U779" s="13">
        <f t="shared" si="76"/>
        <v>0</v>
      </c>
      <c r="V779" s="13">
        <f t="shared" si="77"/>
        <v>0</v>
      </c>
    </row>
    <row r="780" spans="1:22" ht="15" customHeight="1">
      <c r="A780" s="1">
        <v>779</v>
      </c>
      <c r="B780" s="134"/>
      <c r="C780" s="114"/>
      <c r="D780" s="115"/>
      <c r="E780" s="133"/>
      <c r="F780" s="109"/>
      <c r="G780" s="130"/>
      <c r="H780" s="117"/>
      <c r="I780" s="133"/>
      <c r="J780" s="1">
        <f t="shared" si="72"/>
        <v>0</v>
      </c>
      <c r="K780" s="8">
        <f t="shared" si="73"/>
        <v>0</v>
      </c>
      <c r="L780" s="8">
        <f t="shared" si="74"/>
        <v>0</v>
      </c>
      <c r="M780" s="7"/>
      <c r="N780" s="6">
        <f t="shared" si="75"/>
        <v>0</v>
      </c>
      <c r="U780" s="13">
        <f t="shared" si="76"/>
        <v>0</v>
      </c>
      <c r="V780" s="13">
        <f t="shared" si="77"/>
        <v>0</v>
      </c>
    </row>
    <row r="781" spans="1:22">
      <c r="A781" s="1">
        <v>780</v>
      </c>
      <c r="B781" s="134"/>
      <c r="C781" s="114"/>
      <c r="D781" s="115"/>
      <c r="E781" s="133"/>
      <c r="F781" s="109"/>
      <c r="G781" s="130"/>
      <c r="H781" s="117"/>
      <c r="I781" s="133"/>
      <c r="J781" s="1">
        <f t="shared" si="72"/>
        <v>0</v>
      </c>
      <c r="K781" s="8">
        <f t="shared" si="73"/>
        <v>0</v>
      </c>
      <c r="L781" s="8">
        <f t="shared" si="74"/>
        <v>0</v>
      </c>
      <c r="M781" s="7"/>
      <c r="N781" s="6">
        <f t="shared" si="75"/>
        <v>0</v>
      </c>
      <c r="U781" s="13">
        <f t="shared" si="76"/>
        <v>0</v>
      </c>
      <c r="V781" s="13">
        <f t="shared" si="77"/>
        <v>0</v>
      </c>
    </row>
    <row r="782" spans="1:22">
      <c r="A782" s="1">
        <v>781</v>
      </c>
      <c r="B782" s="134"/>
      <c r="C782" s="114"/>
      <c r="D782" s="115"/>
      <c r="E782" s="133"/>
      <c r="F782" s="109"/>
      <c r="G782" s="130"/>
      <c r="H782" s="117"/>
      <c r="I782" s="133"/>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ht="15" customHeight="1">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ht="15" customHeight="1">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ht="15" customHeight="1">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ht="15" customHeight="1">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ht="15" customHeight="1">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si="78"/>
        <v>0</v>
      </c>
      <c r="K833" s="8">
        <f t="shared" si="79"/>
        <v>0</v>
      </c>
      <c r="L833" s="8">
        <f t="shared" si="80"/>
        <v>0</v>
      </c>
      <c r="M833" s="7"/>
      <c r="N833" s="6">
        <f t="shared" si="81"/>
        <v>0</v>
      </c>
      <c r="U833" s="13">
        <f t="shared" si="82"/>
        <v>0</v>
      </c>
      <c r="V833" s="13">
        <f t="shared" si="83"/>
        <v>0</v>
      </c>
    </row>
    <row r="834" spans="1:22" ht="15" customHeight="1">
      <c r="A834" s="1">
        <v>833</v>
      </c>
      <c r="B834" s="134"/>
      <c r="C834" s="114"/>
      <c r="D834" s="115"/>
      <c r="E834" s="133"/>
      <c r="F834" s="109"/>
      <c r="G834" s="130"/>
      <c r="H834" s="117"/>
      <c r="I834" s="133"/>
      <c r="J834" s="1">
        <f t="shared" si="78"/>
        <v>0</v>
      </c>
      <c r="K834" s="8">
        <f t="shared" si="79"/>
        <v>0</v>
      </c>
      <c r="L834" s="8">
        <f t="shared" si="80"/>
        <v>0</v>
      </c>
      <c r="M834" s="7"/>
      <c r="N834" s="6">
        <f t="shared" si="81"/>
        <v>0</v>
      </c>
      <c r="U834" s="13">
        <f t="shared" si="82"/>
        <v>0</v>
      </c>
      <c r="V834" s="13">
        <f t="shared" si="83"/>
        <v>0</v>
      </c>
    </row>
    <row r="835" spans="1:22">
      <c r="A835" s="1">
        <v>834</v>
      </c>
      <c r="B835" s="134"/>
      <c r="C835" s="114"/>
      <c r="D835" s="115"/>
      <c r="E835" s="133"/>
      <c r="F835" s="109"/>
      <c r="G835" s="130"/>
      <c r="H835" s="117"/>
      <c r="I835" s="133"/>
      <c r="J835" s="1">
        <f t="shared" si="78"/>
        <v>0</v>
      </c>
      <c r="K835" s="8">
        <f t="shared" si="79"/>
        <v>0</v>
      </c>
      <c r="L835" s="8">
        <f t="shared" si="80"/>
        <v>0</v>
      </c>
      <c r="M835" s="7"/>
      <c r="N835" s="6">
        <f t="shared" si="81"/>
        <v>0</v>
      </c>
      <c r="U835" s="13">
        <f t="shared" si="82"/>
        <v>0</v>
      </c>
      <c r="V835" s="13">
        <f t="shared" si="83"/>
        <v>0</v>
      </c>
    </row>
    <row r="836" spans="1:22">
      <c r="A836" s="1">
        <v>835</v>
      </c>
      <c r="B836" s="134"/>
      <c r="C836" s="114"/>
      <c r="D836" s="115"/>
      <c r="E836" s="133"/>
      <c r="F836" s="109"/>
      <c r="G836" s="130"/>
      <c r="H836" s="117"/>
      <c r="I836" s="133"/>
      <c r="J836" s="1">
        <f t="shared" si="78"/>
        <v>0</v>
      </c>
      <c r="K836" s="8">
        <f t="shared" si="79"/>
        <v>0</v>
      </c>
      <c r="L836" s="8">
        <f t="shared" si="80"/>
        <v>0</v>
      </c>
      <c r="M836" s="7"/>
      <c r="N836" s="6">
        <f t="shared" si="81"/>
        <v>0</v>
      </c>
      <c r="U836" s="13">
        <f t="shared" si="82"/>
        <v>0</v>
      </c>
      <c r="V836" s="13">
        <f t="shared" si="83"/>
        <v>0</v>
      </c>
    </row>
    <row r="837" spans="1:22">
      <c r="A837" s="1">
        <v>836</v>
      </c>
      <c r="B837" s="134"/>
      <c r="C837" s="114"/>
      <c r="D837" s="115"/>
      <c r="E837" s="133"/>
      <c r="F837" s="109"/>
      <c r="G837" s="130"/>
      <c r="H837" s="117"/>
      <c r="I837" s="133"/>
      <c r="J837" s="1">
        <f t="shared" si="78"/>
        <v>0</v>
      </c>
      <c r="K837" s="8">
        <f t="shared" si="79"/>
        <v>0</v>
      </c>
      <c r="L837" s="8">
        <f t="shared" si="80"/>
        <v>0</v>
      </c>
      <c r="M837" s="7"/>
      <c r="N837" s="6">
        <f t="shared" si="81"/>
        <v>0</v>
      </c>
      <c r="U837" s="13">
        <f t="shared" si="82"/>
        <v>0</v>
      </c>
      <c r="V837" s="13">
        <f t="shared" si="83"/>
        <v>0</v>
      </c>
    </row>
    <row r="838" spans="1:22">
      <c r="A838" s="1">
        <v>837</v>
      </c>
      <c r="B838" s="134"/>
      <c r="C838" s="114"/>
      <c r="D838" s="115"/>
      <c r="E838" s="133"/>
      <c r="F838" s="109"/>
      <c r="G838" s="130"/>
      <c r="H838" s="117"/>
      <c r="I838" s="133"/>
      <c r="J838" s="1">
        <f t="shared" si="78"/>
        <v>0</v>
      </c>
      <c r="K838" s="8">
        <f t="shared" si="79"/>
        <v>0</v>
      </c>
      <c r="L838" s="8">
        <f t="shared" si="80"/>
        <v>0</v>
      </c>
      <c r="M838" s="7"/>
      <c r="N838" s="6">
        <f t="shared" si="81"/>
        <v>0</v>
      </c>
      <c r="U838" s="13">
        <f t="shared" si="82"/>
        <v>0</v>
      </c>
      <c r="V838" s="13">
        <f t="shared" si="83"/>
        <v>0</v>
      </c>
    </row>
    <row r="839" spans="1:22">
      <c r="A839" s="1">
        <v>838</v>
      </c>
      <c r="B839" s="134"/>
      <c r="C839" s="114"/>
      <c r="D839" s="115"/>
      <c r="E839" s="133"/>
      <c r="F839" s="109"/>
      <c r="G839" s="130"/>
      <c r="H839" s="117"/>
      <c r="I839" s="133"/>
      <c r="J839" s="1">
        <f t="shared" si="78"/>
        <v>0</v>
      </c>
      <c r="K839" s="8">
        <f t="shared" si="79"/>
        <v>0</v>
      </c>
      <c r="L839" s="8">
        <f t="shared" si="80"/>
        <v>0</v>
      </c>
      <c r="M839" s="7"/>
      <c r="N839" s="6">
        <f t="shared" si="81"/>
        <v>0</v>
      </c>
      <c r="U839" s="13">
        <f t="shared" si="82"/>
        <v>0</v>
      </c>
      <c r="V839" s="13">
        <f t="shared" si="83"/>
        <v>0</v>
      </c>
    </row>
    <row r="840" spans="1:22">
      <c r="A840" s="1">
        <v>839</v>
      </c>
      <c r="B840" s="134"/>
      <c r="C840" s="114"/>
      <c r="D840" s="115"/>
      <c r="E840" s="133"/>
      <c r="F840" s="109"/>
      <c r="G840" s="130"/>
      <c r="H840" s="117"/>
      <c r="I840" s="133"/>
      <c r="J840" s="1">
        <f t="shared" si="78"/>
        <v>0</v>
      </c>
      <c r="K840" s="8">
        <f t="shared" si="79"/>
        <v>0</v>
      </c>
      <c r="L840" s="8">
        <f t="shared" si="80"/>
        <v>0</v>
      </c>
      <c r="M840" s="7"/>
      <c r="N840" s="6">
        <f t="shared" si="81"/>
        <v>0</v>
      </c>
      <c r="U840" s="13">
        <f t="shared" si="82"/>
        <v>0</v>
      </c>
      <c r="V840" s="13">
        <f t="shared" si="83"/>
        <v>0</v>
      </c>
    </row>
    <row r="841" spans="1:22">
      <c r="A841" s="1">
        <v>840</v>
      </c>
      <c r="B841" s="134"/>
      <c r="C841" s="114"/>
      <c r="D841" s="115"/>
      <c r="E841" s="133"/>
      <c r="F841" s="109"/>
      <c r="G841" s="130"/>
      <c r="H841" s="117"/>
      <c r="I841" s="133"/>
      <c r="J841" s="1">
        <f t="shared" si="78"/>
        <v>0</v>
      </c>
      <c r="K841" s="8">
        <f t="shared" si="79"/>
        <v>0</v>
      </c>
      <c r="L841" s="8">
        <f t="shared" si="80"/>
        <v>0</v>
      </c>
      <c r="M841" s="7"/>
      <c r="N841" s="6">
        <f t="shared" si="81"/>
        <v>0</v>
      </c>
      <c r="U841" s="13">
        <f t="shared" si="82"/>
        <v>0</v>
      </c>
      <c r="V841" s="13">
        <f t="shared" si="83"/>
        <v>0</v>
      </c>
    </row>
    <row r="842" spans="1:22">
      <c r="A842" s="1">
        <v>841</v>
      </c>
      <c r="B842" s="134"/>
      <c r="C842" s="114"/>
      <c r="D842" s="115"/>
      <c r="E842" s="133"/>
      <c r="F842" s="109"/>
      <c r="G842" s="130"/>
      <c r="H842" s="117"/>
      <c r="I842" s="133"/>
      <c r="J842" s="1">
        <f t="shared" si="78"/>
        <v>0</v>
      </c>
      <c r="K842" s="8">
        <f t="shared" si="79"/>
        <v>0</v>
      </c>
      <c r="L842" s="8">
        <f t="shared" si="80"/>
        <v>0</v>
      </c>
      <c r="M842" s="7"/>
      <c r="N842" s="6">
        <f t="shared" si="81"/>
        <v>0</v>
      </c>
      <c r="U842" s="13">
        <f t="shared" si="82"/>
        <v>0</v>
      </c>
      <c r="V842" s="13">
        <f t="shared" si="83"/>
        <v>0</v>
      </c>
    </row>
    <row r="843" spans="1:22" ht="15" customHeight="1">
      <c r="A843" s="1">
        <v>842</v>
      </c>
      <c r="B843" s="134"/>
      <c r="C843" s="114"/>
      <c r="D843" s="115"/>
      <c r="E843" s="133"/>
      <c r="F843" s="109"/>
      <c r="G843" s="130"/>
      <c r="H843" s="117"/>
      <c r="I843" s="133"/>
      <c r="J843" s="1">
        <f t="shared" si="78"/>
        <v>0</v>
      </c>
      <c r="K843" s="8">
        <f t="shared" si="79"/>
        <v>0</v>
      </c>
      <c r="L843" s="8">
        <f t="shared" si="80"/>
        <v>0</v>
      </c>
      <c r="M843" s="7"/>
      <c r="N843" s="6">
        <f t="shared" si="81"/>
        <v>0</v>
      </c>
      <c r="U843" s="13">
        <f t="shared" si="82"/>
        <v>0</v>
      </c>
      <c r="V843" s="13">
        <f t="shared" si="83"/>
        <v>0</v>
      </c>
    </row>
    <row r="844" spans="1:22">
      <c r="A844" s="1">
        <v>843</v>
      </c>
      <c r="B844" s="134"/>
      <c r="C844" s="114"/>
      <c r="D844" s="115"/>
      <c r="E844" s="133"/>
      <c r="F844" s="109"/>
      <c r="G844" s="130"/>
      <c r="H844" s="117"/>
      <c r="I844" s="133"/>
      <c r="J844" s="1">
        <f t="shared" si="78"/>
        <v>0</v>
      </c>
      <c r="K844" s="8">
        <f t="shared" si="79"/>
        <v>0</v>
      </c>
      <c r="L844" s="8">
        <f t="shared" si="80"/>
        <v>0</v>
      </c>
      <c r="M844" s="7"/>
      <c r="N844" s="6">
        <f t="shared" si="81"/>
        <v>0</v>
      </c>
      <c r="U844" s="13">
        <f t="shared" si="82"/>
        <v>0</v>
      </c>
      <c r="V844" s="13">
        <f t="shared" si="83"/>
        <v>0</v>
      </c>
    </row>
    <row r="845" spans="1:22">
      <c r="A845" s="1">
        <v>844</v>
      </c>
      <c r="B845" s="134"/>
      <c r="C845" s="114"/>
      <c r="D845" s="115"/>
      <c r="E845" s="133"/>
      <c r="F845" s="109"/>
      <c r="G845" s="130"/>
      <c r="H845" s="117"/>
      <c r="I845" s="133"/>
      <c r="J845" s="1">
        <f t="shared" si="78"/>
        <v>0</v>
      </c>
      <c r="K845" s="8">
        <f t="shared" si="79"/>
        <v>0</v>
      </c>
      <c r="L845" s="8">
        <f t="shared" si="80"/>
        <v>0</v>
      </c>
      <c r="M845" s="7"/>
      <c r="N845" s="6">
        <f t="shared" si="81"/>
        <v>0</v>
      </c>
      <c r="U845" s="13">
        <f t="shared" si="82"/>
        <v>0</v>
      </c>
      <c r="V845" s="13">
        <f t="shared" si="83"/>
        <v>0</v>
      </c>
    </row>
    <row r="846" spans="1:22">
      <c r="A846" s="1">
        <v>845</v>
      </c>
      <c r="B846" s="134"/>
      <c r="C846" s="114"/>
      <c r="D846" s="115"/>
      <c r="E846" s="133"/>
      <c r="F846" s="109"/>
      <c r="G846" s="130"/>
      <c r="H846" s="117"/>
      <c r="I846" s="133"/>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ht="15" customHeight="1">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ht="15" customHeight="1">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ht="15" customHeight="1">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ht="15" customHeight="1">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ht="15" customHeight="1">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ht="15" customHeight="1">
      <c r="A897" s="1">
        <v>896</v>
      </c>
      <c r="B897" s="134"/>
      <c r="C897" s="114"/>
      <c r="D897" s="115"/>
      <c r="E897" s="133"/>
      <c r="F897" s="109"/>
      <c r="G897" s="130"/>
      <c r="H897" s="117"/>
      <c r="I897" s="133"/>
      <c r="J897" s="1">
        <f t="shared" si="84"/>
        <v>0</v>
      </c>
      <c r="K897" s="8">
        <f t="shared" si="85"/>
        <v>0</v>
      </c>
      <c r="L897" s="8">
        <f t="shared" si="86"/>
        <v>0</v>
      </c>
      <c r="M897" s="7"/>
      <c r="N897" s="6">
        <f t="shared" si="87"/>
        <v>0</v>
      </c>
      <c r="U897" s="13">
        <f t="shared" si="88"/>
        <v>0</v>
      </c>
      <c r="V897" s="13">
        <f t="shared" si="89"/>
        <v>0</v>
      </c>
    </row>
    <row r="898" spans="1:22">
      <c r="A898" s="1">
        <v>897</v>
      </c>
      <c r="B898" s="134"/>
      <c r="C898" s="114"/>
      <c r="D898" s="115"/>
      <c r="E898" s="133"/>
      <c r="F898" s="109"/>
      <c r="G898" s="130"/>
      <c r="H898" s="117"/>
      <c r="I898" s="133"/>
      <c r="J898" s="1">
        <f t="shared" si="84"/>
        <v>0</v>
      </c>
      <c r="K898" s="8">
        <f t="shared" si="85"/>
        <v>0</v>
      </c>
      <c r="L898" s="8">
        <f t="shared" si="86"/>
        <v>0</v>
      </c>
      <c r="M898" s="7"/>
      <c r="N898" s="6">
        <f t="shared" si="87"/>
        <v>0</v>
      </c>
      <c r="U898" s="13">
        <f t="shared" si="88"/>
        <v>0</v>
      </c>
      <c r="V898" s="13">
        <f t="shared" si="89"/>
        <v>0</v>
      </c>
    </row>
    <row r="899" spans="1:22">
      <c r="A899" s="1">
        <v>898</v>
      </c>
      <c r="B899" s="134"/>
      <c r="C899" s="114"/>
      <c r="D899" s="115"/>
      <c r="E899" s="133"/>
      <c r="F899" s="109"/>
      <c r="G899" s="130"/>
      <c r="H899" s="117"/>
      <c r="I899" s="133"/>
      <c r="J899" s="1">
        <f t="shared" si="84"/>
        <v>0</v>
      </c>
      <c r="K899" s="8">
        <f t="shared" si="85"/>
        <v>0</v>
      </c>
      <c r="L899" s="8">
        <f t="shared" si="86"/>
        <v>0</v>
      </c>
      <c r="M899" s="7"/>
      <c r="N899" s="6">
        <f t="shared" si="87"/>
        <v>0</v>
      </c>
      <c r="U899" s="13">
        <f t="shared" si="88"/>
        <v>0</v>
      </c>
      <c r="V899" s="13">
        <f t="shared" si="89"/>
        <v>0</v>
      </c>
    </row>
    <row r="900" spans="1:22">
      <c r="A900" s="1">
        <v>899</v>
      </c>
      <c r="B900" s="134"/>
      <c r="C900" s="114"/>
      <c r="D900" s="115"/>
      <c r="E900" s="133"/>
      <c r="F900" s="109"/>
      <c r="G900" s="130"/>
      <c r="H900" s="117"/>
      <c r="I900" s="133"/>
      <c r="J900" s="1">
        <f t="shared" si="84"/>
        <v>0</v>
      </c>
      <c r="K900" s="8">
        <f t="shared" si="85"/>
        <v>0</v>
      </c>
      <c r="L900" s="8">
        <f t="shared" si="86"/>
        <v>0</v>
      </c>
      <c r="M900" s="7"/>
      <c r="N900" s="6">
        <f t="shared" si="87"/>
        <v>0</v>
      </c>
      <c r="U900" s="13">
        <f t="shared" si="88"/>
        <v>0</v>
      </c>
      <c r="V900" s="13">
        <f t="shared" si="89"/>
        <v>0</v>
      </c>
    </row>
    <row r="901" spans="1:22">
      <c r="A901" s="1">
        <v>900</v>
      </c>
      <c r="B901" s="134"/>
      <c r="C901" s="114"/>
      <c r="D901" s="115"/>
      <c r="E901" s="133"/>
      <c r="F901" s="109"/>
      <c r="G901" s="130"/>
      <c r="H901" s="117"/>
      <c r="I901" s="133"/>
      <c r="J901" s="1">
        <f t="shared" si="84"/>
        <v>0</v>
      </c>
      <c r="K901" s="8">
        <f t="shared" si="85"/>
        <v>0</v>
      </c>
      <c r="L901" s="8">
        <f t="shared" si="86"/>
        <v>0</v>
      </c>
      <c r="M901" s="7"/>
      <c r="N901" s="6">
        <f t="shared" si="87"/>
        <v>0</v>
      </c>
      <c r="U901" s="13">
        <f t="shared" si="88"/>
        <v>0</v>
      </c>
      <c r="V901" s="13">
        <f t="shared" si="89"/>
        <v>0</v>
      </c>
    </row>
    <row r="902" spans="1:22">
      <c r="A902" s="1">
        <v>901</v>
      </c>
      <c r="B902" s="134"/>
      <c r="C902" s="114"/>
      <c r="D902" s="115"/>
      <c r="E902" s="133"/>
      <c r="F902" s="109"/>
      <c r="G902" s="130"/>
      <c r="H902" s="117"/>
      <c r="I902" s="133"/>
      <c r="J902" s="1">
        <f t="shared" si="84"/>
        <v>0</v>
      </c>
      <c r="K902" s="8">
        <f t="shared" si="85"/>
        <v>0</v>
      </c>
      <c r="L902" s="8">
        <f t="shared" si="86"/>
        <v>0</v>
      </c>
      <c r="M902" s="7"/>
      <c r="N902" s="6">
        <f t="shared" si="87"/>
        <v>0</v>
      </c>
      <c r="U902" s="13">
        <f t="shared" si="88"/>
        <v>0</v>
      </c>
      <c r="V902" s="13">
        <f t="shared" si="89"/>
        <v>0</v>
      </c>
    </row>
    <row r="903" spans="1:22">
      <c r="A903" s="1">
        <v>902</v>
      </c>
      <c r="B903" s="134"/>
      <c r="C903" s="114"/>
      <c r="D903" s="115"/>
      <c r="E903" s="133"/>
      <c r="F903" s="109"/>
      <c r="G903" s="130"/>
      <c r="H903" s="117"/>
      <c r="I903" s="133"/>
      <c r="J903" s="1">
        <f t="shared" si="84"/>
        <v>0</v>
      </c>
      <c r="K903" s="8">
        <f t="shared" si="85"/>
        <v>0</v>
      </c>
      <c r="L903" s="8">
        <f t="shared" si="86"/>
        <v>0</v>
      </c>
      <c r="M903" s="7"/>
      <c r="N903" s="6">
        <f t="shared" si="87"/>
        <v>0</v>
      </c>
      <c r="U903" s="13">
        <f t="shared" si="88"/>
        <v>0</v>
      </c>
      <c r="V903" s="13">
        <f t="shared" si="89"/>
        <v>0</v>
      </c>
    </row>
    <row r="904" spans="1:22">
      <c r="A904" s="1">
        <v>903</v>
      </c>
      <c r="B904" s="134"/>
      <c r="C904" s="114"/>
      <c r="D904" s="115"/>
      <c r="E904" s="133"/>
      <c r="F904" s="109"/>
      <c r="G904" s="130"/>
      <c r="H904" s="117"/>
      <c r="I904" s="133"/>
      <c r="J904" s="1">
        <f t="shared" si="84"/>
        <v>0</v>
      </c>
      <c r="K904" s="8">
        <f t="shared" si="85"/>
        <v>0</v>
      </c>
      <c r="L904" s="8">
        <f t="shared" si="86"/>
        <v>0</v>
      </c>
      <c r="M904" s="7"/>
      <c r="N904" s="6">
        <f t="shared" si="87"/>
        <v>0</v>
      </c>
      <c r="U904" s="13">
        <f t="shared" si="88"/>
        <v>0</v>
      </c>
      <c r="V904" s="13">
        <f t="shared" si="89"/>
        <v>0</v>
      </c>
    </row>
    <row r="905" spans="1:22">
      <c r="A905" s="1">
        <v>904</v>
      </c>
      <c r="B905" s="134"/>
      <c r="C905" s="114"/>
      <c r="D905" s="115"/>
      <c r="E905" s="133"/>
      <c r="F905" s="109"/>
      <c r="G905" s="130"/>
      <c r="H905" s="117"/>
      <c r="I905" s="133"/>
      <c r="J905" s="1">
        <f t="shared" si="84"/>
        <v>0</v>
      </c>
      <c r="K905" s="8">
        <f t="shared" si="85"/>
        <v>0</v>
      </c>
      <c r="L905" s="8">
        <f t="shared" si="86"/>
        <v>0</v>
      </c>
      <c r="M905" s="7"/>
      <c r="N905" s="6">
        <f t="shared" si="87"/>
        <v>0</v>
      </c>
      <c r="U905" s="13">
        <f t="shared" si="88"/>
        <v>0</v>
      </c>
      <c r="V905" s="13">
        <f t="shared" si="89"/>
        <v>0</v>
      </c>
    </row>
    <row r="906" spans="1:22" ht="15" customHeight="1">
      <c r="A906" s="1">
        <v>905</v>
      </c>
      <c r="B906" s="134"/>
      <c r="C906" s="114"/>
      <c r="D906" s="115"/>
      <c r="E906" s="133"/>
      <c r="F906" s="109"/>
      <c r="G906" s="130"/>
      <c r="H906" s="117"/>
      <c r="I906" s="133"/>
      <c r="J906" s="1">
        <f t="shared" si="84"/>
        <v>0</v>
      </c>
      <c r="K906" s="8">
        <f t="shared" si="85"/>
        <v>0</v>
      </c>
      <c r="L906" s="8">
        <f t="shared" si="86"/>
        <v>0</v>
      </c>
      <c r="M906" s="7"/>
      <c r="N906" s="6">
        <f t="shared" si="87"/>
        <v>0</v>
      </c>
      <c r="U906" s="13">
        <f t="shared" si="88"/>
        <v>0</v>
      </c>
      <c r="V906" s="13">
        <f t="shared" si="89"/>
        <v>0</v>
      </c>
    </row>
    <row r="907" spans="1:22">
      <c r="A907" s="1">
        <v>906</v>
      </c>
      <c r="B907" s="134"/>
      <c r="C907" s="114"/>
      <c r="D907" s="115"/>
      <c r="E907" s="133"/>
      <c r="F907" s="109"/>
      <c r="G907" s="130"/>
      <c r="H907" s="117"/>
      <c r="I907" s="133"/>
      <c r="J907" s="1">
        <f t="shared" si="84"/>
        <v>0</v>
      </c>
      <c r="K907" s="8">
        <f t="shared" si="85"/>
        <v>0</v>
      </c>
      <c r="L907" s="8">
        <f t="shared" si="86"/>
        <v>0</v>
      </c>
      <c r="M907" s="7"/>
      <c r="N907" s="6">
        <f t="shared" si="87"/>
        <v>0</v>
      </c>
      <c r="U907" s="13">
        <f t="shared" si="88"/>
        <v>0</v>
      </c>
      <c r="V907" s="13">
        <f t="shared" si="89"/>
        <v>0</v>
      </c>
    </row>
    <row r="908" spans="1:22">
      <c r="A908" s="1">
        <v>907</v>
      </c>
      <c r="B908" s="134"/>
      <c r="C908" s="114"/>
      <c r="D908" s="115"/>
      <c r="E908" s="133"/>
      <c r="F908" s="109"/>
      <c r="G908" s="130"/>
      <c r="H908" s="117"/>
      <c r="I908" s="133"/>
      <c r="J908" s="1">
        <f t="shared" si="84"/>
        <v>0</v>
      </c>
      <c r="K908" s="8">
        <f t="shared" si="85"/>
        <v>0</v>
      </c>
      <c r="L908" s="8">
        <f t="shared" si="86"/>
        <v>0</v>
      </c>
      <c r="M908" s="7"/>
      <c r="N908" s="6">
        <f t="shared" si="87"/>
        <v>0</v>
      </c>
      <c r="U908" s="13">
        <f t="shared" si="88"/>
        <v>0</v>
      </c>
      <c r="V908" s="13">
        <f t="shared" si="89"/>
        <v>0</v>
      </c>
    </row>
    <row r="909" spans="1:22">
      <c r="A909" s="1">
        <v>908</v>
      </c>
      <c r="B909" s="134"/>
      <c r="C909" s="114"/>
      <c r="D909" s="115"/>
      <c r="E909" s="133"/>
      <c r="F909" s="109"/>
      <c r="G909" s="130"/>
      <c r="H909" s="117"/>
      <c r="I909" s="133"/>
      <c r="J909" s="1">
        <f t="shared" si="84"/>
        <v>0</v>
      </c>
      <c r="K909" s="8">
        <f t="shared" si="85"/>
        <v>0</v>
      </c>
      <c r="L909" s="8">
        <f t="shared" si="86"/>
        <v>0</v>
      </c>
      <c r="M909" s="7"/>
      <c r="N909" s="6">
        <f t="shared" si="87"/>
        <v>0</v>
      </c>
      <c r="U909" s="13">
        <f t="shared" si="88"/>
        <v>0</v>
      </c>
      <c r="V909" s="13">
        <f t="shared" si="89"/>
        <v>0</v>
      </c>
    </row>
    <row r="910" spans="1:22">
      <c r="A910" s="1">
        <v>909</v>
      </c>
      <c r="B910" s="134"/>
      <c r="C910" s="114"/>
      <c r="D910" s="115"/>
      <c r="E910" s="133"/>
      <c r="F910" s="109"/>
      <c r="G910" s="130"/>
      <c r="H910" s="117"/>
      <c r="I910" s="133"/>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ht="15" customHeight="1">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ht="15" customHeight="1">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ht="15" customHeight="1">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ht="15" customHeight="1">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ht="15" customHeight="1">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ht="15" customHeight="1">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si="90"/>
        <v>0</v>
      </c>
      <c r="K961" s="8">
        <f t="shared" si="91"/>
        <v>0</v>
      </c>
      <c r="L961" s="8">
        <f t="shared" si="92"/>
        <v>0</v>
      </c>
      <c r="M961" s="7"/>
      <c r="N961" s="6">
        <f t="shared" si="93"/>
        <v>0</v>
      </c>
      <c r="U961" s="13">
        <f t="shared" si="94"/>
        <v>0</v>
      </c>
      <c r="V961" s="13">
        <f t="shared" si="95"/>
        <v>0</v>
      </c>
    </row>
    <row r="962" spans="1:22">
      <c r="A962" s="1">
        <v>961</v>
      </c>
      <c r="B962" s="134"/>
      <c r="C962" s="114"/>
      <c r="D962" s="115"/>
      <c r="E962" s="133"/>
      <c r="F962" s="109"/>
      <c r="G962" s="130"/>
      <c r="H962" s="117"/>
      <c r="I962" s="133"/>
      <c r="J962" s="1">
        <f t="shared" si="90"/>
        <v>0</v>
      </c>
      <c r="K962" s="8">
        <f t="shared" si="91"/>
        <v>0</v>
      </c>
      <c r="L962" s="8">
        <f t="shared" si="92"/>
        <v>0</v>
      </c>
      <c r="M962" s="7"/>
      <c r="N962" s="6">
        <f t="shared" si="93"/>
        <v>0</v>
      </c>
      <c r="U962" s="13">
        <f t="shared" si="94"/>
        <v>0</v>
      </c>
      <c r="V962" s="13">
        <f t="shared" si="95"/>
        <v>0</v>
      </c>
    </row>
    <row r="963" spans="1:22">
      <c r="A963" s="1">
        <v>962</v>
      </c>
      <c r="B963" s="134"/>
      <c r="C963" s="114"/>
      <c r="D963" s="115"/>
      <c r="E963" s="133"/>
      <c r="F963" s="109"/>
      <c r="G963" s="130"/>
      <c r="H963" s="117"/>
      <c r="I963" s="133"/>
      <c r="J963" s="1">
        <f t="shared" si="90"/>
        <v>0</v>
      </c>
      <c r="K963" s="8">
        <f t="shared" si="91"/>
        <v>0</v>
      </c>
      <c r="L963" s="8">
        <f t="shared" si="92"/>
        <v>0</v>
      </c>
      <c r="M963" s="7"/>
      <c r="N963" s="6">
        <f t="shared" si="93"/>
        <v>0</v>
      </c>
      <c r="U963" s="13">
        <f t="shared" si="94"/>
        <v>0</v>
      </c>
      <c r="V963" s="13">
        <f t="shared" si="95"/>
        <v>0</v>
      </c>
    </row>
    <row r="964" spans="1:22">
      <c r="A964" s="1">
        <v>963</v>
      </c>
      <c r="B964" s="134"/>
      <c r="C964" s="114"/>
      <c r="D964" s="115"/>
      <c r="E964" s="133"/>
      <c r="F964" s="109"/>
      <c r="G964" s="130"/>
      <c r="H964" s="117"/>
      <c r="I964" s="133"/>
      <c r="J964" s="1">
        <f t="shared" si="90"/>
        <v>0</v>
      </c>
      <c r="K964" s="8">
        <f t="shared" si="91"/>
        <v>0</v>
      </c>
      <c r="L964" s="8">
        <f t="shared" si="92"/>
        <v>0</v>
      </c>
      <c r="M964" s="7"/>
      <c r="N964" s="6">
        <f t="shared" si="93"/>
        <v>0</v>
      </c>
      <c r="U964" s="13">
        <f t="shared" si="94"/>
        <v>0</v>
      </c>
      <c r="V964" s="13">
        <f t="shared" si="95"/>
        <v>0</v>
      </c>
    </row>
    <row r="965" spans="1:22">
      <c r="A965" s="1">
        <v>964</v>
      </c>
      <c r="B965" s="134"/>
      <c r="C965" s="114"/>
      <c r="D965" s="115"/>
      <c r="E965" s="133"/>
      <c r="F965" s="109"/>
      <c r="G965" s="130"/>
      <c r="H965" s="117"/>
      <c r="I965" s="133"/>
      <c r="J965" s="1">
        <f t="shared" si="90"/>
        <v>0</v>
      </c>
      <c r="K965" s="8">
        <f t="shared" si="91"/>
        <v>0</v>
      </c>
      <c r="L965" s="8">
        <f t="shared" si="92"/>
        <v>0</v>
      </c>
      <c r="M965" s="7"/>
      <c r="N965" s="6">
        <f t="shared" si="93"/>
        <v>0</v>
      </c>
      <c r="U965" s="13">
        <f t="shared" si="94"/>
        <v>0</v>
      </c>
      <c r="V965" s="13">
        <f t="shared" si="95"/>
        <v>0</v>
      </c>
    </row>
    <row r="966" spans="1:22">
      <c r="A966" s="1">
        <v>965</v>
      </c>
      <c r="B966" s="134"/>
      <c r="C966" s="114"/>
      <c r="D966" s="115"/>
      <c r="E966" s="133"/>
      <c r="F966" s="109"/>
      <c r="G966" s="130"/>
      <c r="H966" s="117"/>
      <c r="I966" s="133"/>
      <c r="J966" s="1">
        <f t="shared" si="90"/>
        <v>0</v>
      </c>
      <c r="K966" s="8">
        <f t="shared" si="91"/>
        <v>0</v>
      </c>
      <c r="L966" s="8">
        <f t="shared" si="92"/>
        <v>0</v>
      </c>
      <c r="M966" s="7"/>
      <c r="N966" s="6">
        <f t="shared" si="93"/>
        <v>0</v>
      </c>
      <c r="U966" s="13">
        <f t="shared" si="94"/>
        <v>0</v>
      </c>
      <c r="V966" s="13">
        <f t="shared" si="95"/>
        <v>0</v>
      </c>
    </row>
    <row r="967" spans="1:22">
      <c r="A967" s="1">
        <v>966</v>
      </c>
      <c r="B967" s="134"/>
      <c r="C967" s="114"/>
      <c r="D967" s="115"/>
      <c r="E967" s="133"/>
      <c r="F967" s="109"/>
      <c r="G967" s="130"/>
      <c r="H967" s="117"/>
      <c r="I967" s="133"/>
      <c r="J967" s="1">
        <f t="shared" si="90"/>
        <v>0</v>
      </c>
      <c r="K967" s="8">
        <f t="shared" si="91"/>
        <v>0</v>
      </c>
      <c r="L967" s="8">
        <f t="shared" si="92"/>
        <v>0</v>
      </c>
      <c r="M967" s="7"/>
      <c r="N967" s="6">
        <f t="shared" si="93"/>
        <v>0</v>
      </c>
      <c r="U967" s="13">
        <f t="shared" si="94"/>
        <v>0</v>
      </c>
      <c r="V967" s="13">
        <f t="shared" si="95"/>
        <v>0</v>
      </c>
    </row>
    <row r="968" spans="1:22">
      <c r="A968" s="1">
        <v>967</v>
      </c>
      <c r="B968" s="134"/>
      <c r="C968" s="114"/>
      <c r="D968" s="115"/>
      <c r="E968" s="133"/>
      <c r="F968" s="109"/>
      <c r="G968" s="130"/>
      <c r="H968" s="117"/>
      <c r="I968" s="133"/>
      <c r="J968" s="1">
        <f t="shared" si="90"/>
        <v>0</v>
      </c>
      <c r="K968" s="8">
        <f t="shared" si="91"/>
        <v>0</v>
      </c>
      <c r="L968" s="8">
        <f t="shared" si="92"/>
        <v>0</v>
      </c>
      <c r="M968" s="7"/>
      <c r="N968" s="6">
        <f t="shared" si="93"/>
        <v>0</v>
      </c>
      <c r="U968" s="13">
        <f t="shared" si="94"/>
        <v>0</v>
      </c>
      <c r="V968" s="13">
        <f t="shared" si="95"/>
        <v>0</v>
      </c>
    </row>
    <row r="969" spans="1:22" ht="15" customHeight="1">
      <c r="A969" s="1">
        <v>968</v>
      </c>
      <c r="B969" s="134"/>
      <c r="C969" s="114"/>
      <c r="D969" s="115"/>
      <c r="E969" s="133"/>
      <c r="F969" s="109"/>
      <c r="G969" s="130"/>
      <c r="H969" s="117"/>
      <c r="I969" s="133"/>
      <c r="J969" s="1">
        <f t="shared" si="90"/>
        <v>0</v>
      </c>
      <c r="K969" s="8">
        <f t="shared" si="91"/>
        <v>0</v>
      </c>
      <c r="L969" s="8">
        <f t="shared" si="92"/>
        <v>0</v>
      </c>
      <c r="M969" s="7"/>
      <c r="N969" s="6">
        <f t="shared" si="93"/>
        <v>0</v>
      </c>
      <c r="U969" s="13">
        <f t="shared" si="94"/>
        <v>0</v>
      </c>
      <c r="V969" s="13">
        <f t="shared" si="95"/>
        <v>0</v>
      </c>
    </row>
    <row r="970" spans="1:22">
      <c r="A970" s="1">
        <v>969</v>
      </c>
      <c r="B970" s="134"/>
      <c r="C970" s="114"/>
      <c r="D970" s="115"/>
      <c r="E970" s="133"/>
      <c r="F970" s="109"/>
      <c r="G970" s="130"/>
      <c r="H970" s="117"/>
      <c r="I970" s="133"/>
      <c r="J970" s="1">
        <f t="shared" si="90"/>
        <v>0</v>
      </c>
      <c r="K970" s="8">
        <f t="shared" si="91"/>
        <v>0</v>
      </c>
      <c r="L970" s="8">
        <f t="shared" si="92"/>
        <v>0</v>
      </c>
      <c r="M970" s="7"/>
      <c r="N970" s="6">
        <f t="shared" si="93"/>
        <v>0</v>
      </c>
      <c r="U970" s="13">
        <f t="shared" si="94"/>
        <v>0</v>
      </c>
      <c r="V970" s="13">
        <f t="shared" si="95"/>
        <v>0</v>
      </c>
    </row>
    <row r="971" spans="1:22">
      <c r="A971" s="1">
        <v>970</v>
      </c>
      <c r="B971" s="134"/>
      <c r="C971" s="114"/>
      <c r="D971" s="115"/>
      <c r="E971" s="133"/>
      <c r="F971" s="109"/>
      <c r="G971" s="130"/>
      <c r="H971" s="117"/>
      <c r="I971" s="133"/>
      <c r="J971" s="1">
        <f t="shared" si="90"/>
        <v>0</v>
      </c>
      <c r="K971" s="8">
        <f t="shared" si="91"/>
        <v>0</v>
      </c>
      <c r="L971" s="8">
        <f t="shared" si="92"/>
        <v>0</v>
      </c>
      <c r="M971" s="7"/>
      <c r="N971" s="6">
        <f t="shared" si="93"/>
        <v>0</v>
      </c>
      <c r="U971" s="13">
        <f t="shared" si="94"/>
        <v>0</v>
      </c>
      <c r="V971" s="13">
        <f t="shared" si="95"/>
        <v>0</v>
      </c>
    </row>
    <row r="972" spans="1:22">
      <c r="A972" s="1">
        <v>971</v>
      </c>
      <c r="B972" s="134"/>
      <c r="C972" s="114"/>
      <c r="D972" s="115"/>
      <c r="E972" s="133"/>
      <c r="F972" s="109"/>
      <c r="G972" s="130"/>
      <c r="H972" s="117"/>
      <c r="I972" s="133"/>
      <c r="J972" s="1">
        <f t="shared" si="90"/>
        <v>0</v>
      </c>
      <c r="K972" s="8">
        <f t="shared" si="91"/>
        <v>0</v>
      </c>
      <c r="L972" s="8">
        <f t="shared" si="92"/>
        <v>0</v>
      </c>
      <c r="M972" s="7"/>
      <c r="N972" s="6">
        <f t="shared" si="93"/>
        <v>0</v>
      </c>
      <c r="U972" s="13">
        <f t="shared" si="94"/>
        <v>0</v>
      </c>
      <c r="V972" s="13">
        <f t="shared" si="95"/>
        <v>0</v>
      </c>
    </row>
    <row r="973" spans="1:22">
      <c r="A973" s="1">
        <v>972</v>
      </c>
      <c r="B973" s="134"/>
      <c r="C973" s="114"/>
      <c r="D973" s="115"/>
      <c r="E973" s="133"/>
      <c r="F973" s="109"/>
      <c r="G973" s="130"/>
      <c r="H973" s="117"/>
      <c r="I973" s="133"/>
      <c r="J973" s="1">
        <f t="shared" si="90"/>
        <v>0</v>
      </c>
      <c r="K973" s="8">
        <f t="shared" si="91"/>
        <v>0</v>
      </c>
      <c r="L973" s="8">
        <f t="shared" si="92"/>
        <v>0</v>
      </c>
      <c r="M973" s="7"/>
      <c r="N973" s="6">
        <f t="shared" si="93"/>
        <v>0</v>
      </c>
      <c r="U973" s="13">
        <f t="shared" si="94"/>
        <v>0</v>
      </c>
      <c r="V973" s="13">
        <f t="shared" si="95"/>
        <v>0</v>
      </c>
    </row>
    <row r="974" spans="1:22">
      <c r="A974" s="1">
        <v>973</v>
      </c>
      <c r="B974" s="134"/>
      <c r="C974" s="114"/>
      <c r="D974" s="115"/>
      <c r="E974" s="133"/>
      <c r="F974" s="109"/>
      <c r="G974" s="130"/>
      <c r="H974" s="117"/>
      <c r="I974" s="133"/>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ht="15" customHeight="1">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ht="15" customHeight="1">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row r="989" spans="1:22">
      <c r="A989" s="1">
        <v>988</v>
      </c>
      <c r="B989" s="134"/>
      <c r="C989" s="114"/>
      <c r="D989" s="115"/>
      <c r="E989" s="133"/>
      <c r="F989" s="109"/>
      <c r="G989" s="130"/>
      <c r="H989" s="117"/>
      <c r="I989" s="133"/>
      <c r="J989" s="1">
        <f t="shared" si="96"/>
        <v>0</v>
      </c>
      <c r="K989" s="8">
        <f t="shared" si="97"/>
        <v>0</v>
      </c>
      <c r="L989" s="8">
        <f t="shared" si="98"/>
        <v>0</v>
      </c>
      <c r="M989" s="7"/>
      <c r="N989" s="6">
        <f t="shared" si="99"/>
        <v>0</v>
      </c>
      <c r="U989" s="13">
        <f t="shared" si="100"/>
        <v>0</v>
      </c>
      <c r="V989" s="13">
        <f t="shared" si="101"/>
        <v>0</v>
      </c>
    </row>
    <row r="990" spans="1:22">
      <c r="A990" s="1">
        <v>989</v>
      </c>
      <c r="B990" s="134"/>
      <c r="C990" s="114"/>
      <c r="D990" s="115"/>
      <c r="E990" s="133"/>
      <c r="F990" s="109"/>
      <c r="G990" s="130"/>
      <c r="H990" s="117"/>
      <c r="I990" s="133"/>
      <c r="J990" s="1">
        <f t="shared" si="96"/>
        <v>0</v>
      </c>
      <c r="K990" s="8">
        <f t="shared" si="97"/>
        <v>0</v>
      </c>
      <c r="L990" s="8">
        <f t="shared" si="98"/>
        <v>0</v>
      </c>
      <c r="M990" s="7"/>
      <c r="N990" s="6">
        <f t="shared" si="99"/>
        <v>0</v>
      </c>
      <c r="U990" s="13">
        <f t="shared" si="100"/>
        <v>0</v>
      </c>
      <c r="V990" s="13">
        <f t="shared" si="101"/>
        <v>0</v>
      </c>
    </row>
    <row r="991" spans="1:22">
      <c r="A991" s="1">
        <v>990</v>
      </c>
      <c r="B991" s="134"/>
      <c r="C991" s="114"/>
      <c r="D991" s="115"/>
      <c r="E991" s="133"/>
      <c r="F991" s="109"/>
      <c r="G991" s="130"/>
      <c r="H991" s="117"/>
      <c r="I991" s="133"/>
      <c r="J991" s="1">
        <f t="shared" si="96"/>
        <v>0</v>
      </c>
      <c r="K991" s="8">
        <f t="shared" si="97"/>
        <v>0</v>
      </c>
      <c r="L991" s="8">
        <f t="shared" si="98"/>
        <v>0</v>
      </c>
      <c r="M991" s="7"/>
      <c r="N991" s="6">
        <f t="shared" si="99"/>
        <v>0</v>
      </c>
      <c r="U991" s="13">
        <f t="shared" si="100"/>
        <v>0</v>
      </c>
      <c r="V991" s="13">
        <f t="shared" si="101"/>
        <v>0</v>
      </c>
    </row>
    <row r="992" spans="1:22">
      <c r="A992" s="1">
        <v>991</v>
      </c>
      <c r="B992" s="134"/>
      <c r="C992" s="114"/>
      <c r="D992" s="115"/>
      <c r="E992" s="133"/>
      <c r="F992" s="109"/>
      <c r="G992" s="130"/>
      <c r="H992" s="117"/>
      <c r="I992" s="133"/>
      <c r="J992" s="1">
        <f t="shared" si="96"/>
        <v>0</v>
      </c>
      <c r="K992" s="8">
        <f t="shared" si="97"/>
        <v>0</v>
      </c>
      <c r="L992" s="8">
        <f t="shared" si="98"/>
        <v>0</v>
      </c>
      <c r="M992" s="7"/>
      <c r="N992" s="6">
        <f t="shared" si="99"/>
        <v>0</v>
      </c>
      <c r="U992" s="13">
        <f t="shared" si="100"/>
        <v>0</v>
      </c>
      <c r="V992" s="13">
        <f t="shared" si="101"/>
        <v>0</v>
      </c>
    </row>
    <row r="993" spans="1:22">
      <c r="A993" s="1">
        <v>992</v>
      </c>
      <c r="B993" s="134"/>
      <c r="C993" s="114"/>
      <c r="D993" s="115"/>
      <c r="E993" s="133"/>
      <c r="F993" s="109"/>
      <c r="G993" s="130"/>
      <c r="H993" s="117"/>
      <c r="I993" s="133"/>
      <c r="J993" s="1">
        <f t="shared" si="96"/>
        <v>0</v>
      </c>
      <c r="K993" s="8">
        <f t="shared" si="97"/>
        <v>0</v>
      </c>
      <c r="L993" s="8">
        <f t="shared" si="98"/>
        <v>0</v>
      </c>
      <c r="M993" s="7"/>
      <c r="N993" s="6">
        <f t="shared" si="99"/>
        <v>0</v>
      </c>
      <c r="U993" s="13">
        <f t="shared" si="100"/>
        <v>0</v>
      </c>
      <c r="V993" s="13">
        <f t="shared" si="101"/>
        <v>0</v>
      </c>
    </row>
    <row r="994" spans="1:22">
      <c r="A994" s="1">
        <v>993</v>
      </c>
      <c r="B994" s="134"/>
      <c r="C994" s="114"/>
      <c r="D994" s="115"/>
      <c r="E994" s="133"/>
      <c r="F994" s="109"/>
      <c r="G994" s="130"/>
      <c r="H994" s="117"/>
      <c r="I994" s="133"/>
      <c r="J994" s="1">
        <f t="shared" si="96"/>
        <v>0</v>
      </c>
      <c r="K994" s="8">
        <f t="shared" si="97"/>
        <v>0</v>
      </c>
      <c r="L994" s="8">
        <f t="shared" si="98"/>
        <v>0</v>
      </c>
      <c r="M994" s="7"/>
      <c r="N994" s="6">
        <f t="shared" si="99"/>
        <v>0</v>
      </c>
      <c r="U994" s="13">
        <f t="shared" si="100"/>
        <v>0</v>
      </c>
      <c r="V994" s="13">
        <f t="shared" si="101"/>
        <v>0</v>
      </c>
    </row>
    <row r="995" spans="1:22">
      <c r="A995" s="1">
        <v>994</v>
      </c>
      <c r="B995" s="134"/>
      <c r="C995" s="114"/>
      <c r="D995" s="115"/>
      <c r="E995" s="133"/>
      <c r="F995" s="109"/>
      <c r="G995" s="130"/>
      <c r="H995" s="117"/>
      <c r="I995" s="133"/>
      <c r="J995" s="1">
        <f t="shared" si="96"/>
        <v>0</v>
      </c>
      <c r="K995" s="8">
        <f t="shared" si="97"/>
        <v>0</v>
      </c>
      <c r="L995" s="8">
        <f t="shared" si="98"/>
        <v>0</v>
      </c>
      <c r="M995" s="7"/>
      <c r="N995" s="6">
        <f t="shared" si="99"/>
        <v>0</v>
      </c>
      <c r="U995" s="13">
        <f t="shared" si="100"/>
        <v>0</v>
      </c>
      <c r="V995" s="13">
        <f t="shared" si="101"/>
        <v>0</v>
      </c>
    </row>
    <row r="996" spans="1:22" ht="15" customHeight="1">
      <c r="A996" s="1">
        <v>995</v>
      </c>
      <c r="B996" s="134"/>
      <c r="C996" s="114"/>
      <c r="D996" s="115"/>
      <c r="E996" s="133"/>
      <c r="F996" s="109"/>
      <c r="G996" s="130"/>
      <c r="H996" s="117"/>
      <c r="I996" s="133"/>
      <c r="J996" s="1">
        <f t="shared" si="96"/>
        <v>0</v>
      </c>
      <c r="K996" s="8">
        <f t="shared" si="97"/>
        <v>0</v>
      </c>
      <c r="L996" s="8">
        <f t="shared" si="98"/>
        <v>0</v>
      </c>
      <c r="M996" s="7"/>
      <c r="N996" s="6">
        <f t="shared" si="99"/>
        <v>0</v>
      </c>
      <c r="U996" s="13">
        <f t="shared" si="100"/>
        <v>0</v>
      </c>
      <c r="V996" s="13">
        <f t="shared" si="101"/>
        <v>0</v>
      </c>
    </row>
    <row r="997" spans="1:22">
      <c r="A997" s="1">
        <v>996</v>
      </c>
      <c r="B997" s="134"/>
      <c r="C997" s="114"/>
      <c r="D997" s="115"/>
      <c r="E997" s="133"/>
      <c r="F997" s="109"/>
      <c r="G997" s="130"/>
      <c r="H997" s="117"/>
      <c r="I997" s="133"/>
      <c r="J997" s="1">
        <f t="shared" si="96"/>
        <v>0</v>
      </c>
      <c r="K997" s="8">
        <f t="shared" si="97"/>
        <v>0</v>
      </c>
      <c r="L997" s="8">
        <f t="shared" si="98"/>
        <v>0</v>
      </c>
      <c r="M997" s="7"/>
      <c r="N997" s="6">
        <f t="shared" si="99"/>
        <v>0</v>
      </c>
      <c r="U997" s="13">
        <f t="shared" si="100"/>
        <v>0</v>
      </c>
      <c r="V997" s="13">
        <f t="shared" si="101"/>
        <v>0</v>
      </c>
    </row>
    <row r="998" spans="1:22">
      <c r="A998" s="1">
        <v>997</v>
      </c>
      <c r="B998" s="134"/>
      <c r="C998" s="114"/>
      <c r="D998" s="115"/>
      <c r="E998" s="133"/>
      <c r="F998" s="109"/>
      <c r="G998" s="130"/>
      <c r="H998" s="117"/>
      <c r="I998" s="133"/>
      <c r="J998" s="1">
        <f t="shared" si="96"/>
        <v>0</v>
      </c>
      <c r="K998" s="8">
        <f t="shared" si="97"/>
        <v>0</v>
      </c>
      <c r="L998" s="8">
        <f t="shared" si="98"/>
        <v>0</v>
      </c>
      <c r="M998" s="7"/>
      <c r="N998" s="6">
        <f t="shared" si="99"/>
        <v>0</v>
      </c>
      <c r="U998" s="13">
        <f t="shared" si="100"/>
        <v>0</v>
      </c>
      <c r="V998" s="13">
        <f t="shared" si="101"/>
        <v>0</v>
      </c>
    </row>
    <row r="999" spans="1:22">
      <c r="A999" s="1">
        <v>998</v>
      </c>
      <c r="B999" s="134"/>
      <c r="C999" s="114"/>
      <c r="D999" s="115"/>
      <c r="E999" s="133"/>
      <c r="F999" s="109"/>
      <c r="G999" s="130"/>
      <c r="H999" s="117"/>
      <c r="I999" s="133"/>
      <c r="J999" s="1">
        <f t="shared" si="96"/>
        <v>0</v>
      </c>
      <c r="K999" s="8">
        <f t="shared" si="97"/>
        <v>0</v>
      </c>
      <c r="L999" s="8">
        <f t="shared" si="98"/>
        <v>0</v>
      </c>
      <c r="M999" s="7"/>
      <c r="N999" s="6">
        <f t="shared" si="99"/>
        <v>0</v>
      </c>
      <c r="U999" s="13">
        <f t="shared" si="100"/>
        <v>0</v>
      </c>
      <c r="V999" s="13">
        <f t="shared" si="101"/>
        <v>0</v>
      </c>
    </row>
    <row r="1000" spans="1:22">
      <c r="A1000" s="1">
        <v>999</v>
      </c>
      <c r="B1000" s="134"/>
      <c r="C1000" s="114"/>
      <c r="D1000" s="115"/>
      <c r="E1000" s="133"/>
      <c r="F1000" s="109"/>
      <c r="G1000" s="130"/>
      <c r="H1000" s="117"/>
      <c r="I1000" s="133"/>
      <c r="J1000" s="1">
        <f t="shared" si="96"/>
        <v>0</v>
      </c>
      <c r="K1000" s="8">
        <f t="shared" si="97"/>
        <v>0</v>
      </c>
      <c r="L1000" s="8">
        <f t="shared" si="98"/>
        <v>0</v>
      </c>
      <c r="M1000" s="7"/>
      <c r="N1000" s="6">
        <f t="shared" si="99"/>
        <v>0</v>
      </c>
      <c r="U1000" s="13">
        <f t="shared" si="100"/>
        <v>0</v>
      </c>
      <c r="V1000" s="13">
        <f t="shared" si="101"/>
        <v>0</v>
      </c>
    </row>
    <row r="1001" spans="1:22">
      <c r="A1001" s="1">
        <v>1000</v>
      </c>
      <c r="B1001" s="134"/>
      <c r="C1001" s="114"/>
      <c r="D1001" s="115"/>
      <c r="E1001" s="133"/>
      <c r="F1001" s="109"/>
      <c r="G1001" s="130"/>
      <c r="H1001" s="117"/>
      <c r="I1001" s="133"/>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68">
    <mergeCell ref="B82:B83"/>
    <mergeCell ref="E82:E83"/>
    <mergeCell ref="I82:I83"/>
    <mergeCell ref="I72:I77"/>
    <mergeCell ref="E74:E75"/>
    <mergeCell ref="B76:B77"/>
    <mergeCell ref="E76:E77"/>
    <mergeCell ref="B78:B81"/>
    <mergeCell ref="E78:E81"/>
    <mergeCell ref="B67:B69"/>
    <mergeCell ref="E67:E69"/>
    <mergeCell ref="B70:B75"/>
    <mergeCell ref="E70:E71"/>
    <mergeCell ref="E72:E73"/>
    <mergeCell ref="B57:B62"/>
    <mergeCell ref="E57:E58"/>
    <mergeCell ref="E59:E60"/>
    <mergeCell ref="E61:E62"/>
    <mergeCell ref="B63:B66"/>
    <mergeCell ref="E63:E64"/>
    <mergeCell ref="E65:E66"/>
    <mergeCell ref="B50:B53"/>
    <mergeCell ref="E50:E51"/>
    <mergeCell ref="E52:E53"/>
    <mergeCell ref="B54:B56"/>
    <mergeCell ref="E54:E56"/>
    <mergeCell ref="I37:I40"/>
    <mergeCell ref="E39:E40"/>
    <mergeCell ref="B41:B42"/>
    <mergeCell ref="E41:E42"/>
    <mergeCell ref="B43:B49"/>
    <mergeCell ref="E43:E44"/>
    <mergeCell ref="E45:E46"/>
    <mergeCell ref="E47:E49"/>
    <mergeCell ref="B32:B33"/>
    <mergeCell ref="E32:E33"/>
    <mergeCell ref="B34:B36"/>
    <mergeCell ref="E34:E36"/>
    <mergeCell ref="B37:B40"/>
    <mergeCell ref="E37:E38"/>
    <mergeCell ref="B25:B31"/>
    <mergeCell ref="E25:E27"/>
    <mergeCell ref="E28:E29"/>
    <mergeCell ref="I28:I29"/>
    <mergeCell ref="E30:E31"/>
    <mergeCell ref="I30:I31"/>
    <mergeCell ref="I16:I17"/>
    <mergeCell ref="E17:E19"/>
    <mergeCell ref="E20:E22"/>
    <mergeCell ref="I20:I21"/>
    <mergeCell ref="B23:B24"/>
    <mergeCell ref="E23:E24"/>
    <mergeCell ref="P29:P32"/>
    <mergeCell ref="P35:P42"/>
    <mergeCell ref="P14:P16"/>
    <mergeCell ref="P19:P26"/>
    <mergeCell ref="B2:B5"/>
    <mergeCell ref="E2:E3"/>
    <mergeCell ref="E4:E5"/>
    <mergeCell ref="B6:B7"/>
    <mergeCell ref="E6:E7"/>
    <mergeCell ref="B8:B10"/>
    <mergeCell ref="E8:E10"/>
    <mergeCell ref="I8:I9"/>
    <mergeCell ref="B11:B13"/>
    <mergeCell ref="E11:E13"/>
    <mergeCell ref="B14:B22"/>
    <mergeCell ref="E14:E16"/>
  </mergeCells>
  <conditionalFormatting sqref="E2:E17 E20:E83">
    <cfRule type="duplicateValues" dxfId="0" priority="1"/>
  </conditionalFormatting>
  <dataValidations count="1">
    <dataValidation type="list" allowBlank="1" showInputMessage="1" showErrorMessage="1" sqref="C51:C75" xr:uid="{43DA8A57-34AF-4E15-BFD6-927AD66249C1}">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31975.4</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743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432.1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31975.4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8" t="s">
        <v>61</v>
      </c>
      <c r="C1" s="149"/>
      <c r="D1" s="149"/>
      <c r="E1" s="150"/>
      <c r="F1" s="148" t="s">
        <v>62</v>
      </c>
      <c r="G1" s="149"/>
      <c r="H1" s="149"/>
      <c r="I1" s="150"/>
      <c r="J1" s="148" t="s">
        <v>63</v>
      </c>
      <c r="K1" s="149"/>
      <c r="L1" s="149"/>
      <c r="M1" s="150"/>
      <c r="N1" s="148" t="s">
        <v>64</v>
      </c>
      <c r="O1" s="149"/>
      <c r="P1" s="149"/>
      <c r="Q1" s="150"/>
      <c r="R1" s="148" t="s">
        <v>65</v>
      </c>
      <c r="S1" s="149"/>
      <c r="T1" s="149"/>
      <c r="U1" s="150"/>
      <c r="V1" s="148" t="s">
        <v>66</v>
      </c>
      <c r="W1" s="149"/>
      <c r="X1" s="149"/>
      <c r="Y1" s="150"/>
      <c r="Z1" s="148" t="s">
        <v>67</v>
      </c>
      <c r="AA1" s="149"/>
      <c r="AB1" s="149"/>
      <c r="AC1" s="150"/>
      <c r="AD1" s="148" t="s">
        <v>68</v>
      </c>
      <c r="AE1" s="149"/>
      <c r="AF1" s="149"/>
      <c r="AG1" s="150"/>
      <c r="AH1" s="148" t="s">
        <v>69</v>
      </c>
      <c r="AI1" s="149"/>
      <c r="AJ1" s="149"/>
      <c r="AK1" s="150"/>
      <c r="AL1" s="151" t="s">
        <v>70</v>
      </c>
      <c r="AM1" s="152"/>
      <c r="AN1" s="152"/>
      <c r="AO1" s="153"/>
      <c r="AQ1" s="30" t="s">
        <v>71</v>
      </c>
    </row>
    <row r="2" spans="1:43" ht="27" customHeight="1" thickBot="1">
      <c r="A2" s="62" t="s">
        <v>72</v>
      </c>
      <c r="B2" s="154">
        <f>SUM(C7:C1506)</f>
        <v>0</v>
      </c>
      <c r="C2" s="155"/>
      <c r="D2" s="155"/>
      <c r="E2" s="156"/>
      <c r="F2" s="154">
        <f>SUM(G7:G1506)</f>
        <v>0</v>
      </c>
      <c r="G2" s="155"/>
      <c r="H2" s="155"/>
      <c r="I2" s="156"/>
      <c r="J2" s="154">
        <f>SUM(K7:K1506)</f>
        <v>0</v>
      </c>
      <c r="K2" s="155"/>
      <c r="L2" s="155"/>
      <c r="M2" s="156"/>
      <c r="N2" s="154">
        <f>SUM(O7:O1506)</f>
        <v>0</v>
      </c>
      <c r="O2" s="155"/>
      <c r="P2" s="155"/>
      <c r="Q2" s="156"/>
      <c r="R2" s="154">
        <f>SUM(S7:S1506)</f>
        <v>0</v>
      </c>
      <c r="S2" s="155"/>
      <c r="T2" s="155"/>
      <c r="U2" s="156"/>
      <c r="V2" s="154">
        <f>SUM(W7:W1506)</f>
        <v>0</v>
      </c>
      <c r="W2" s="155"/>
      <c r="X2" s="155"/>
      <c r="Y2" s="156"/>
      <c r="Z2" s="154">
        <f>SUM(AA7:AA1506)</f>
        <v>0</v>
      </c>
      <c r="AA2" s="155"/>
      <c r="AB2" s="155"/>
      <c r="AC2" s="156"/>
      <c r="AD2" s="154">
        <f>SUM(AE7:AE1506)</f>
        <v>0</v>
      </c>
      <c r="AE2" s="155"/>
      <c r="AF2" s="155"/>
      <c r="AG2" s="156"/>
      <c r="AH2" s="154">
        <f>SUM(AI7:AI1506)</f>
        <v>0</v>
      </c>
      <c r="AI2" s="155"/>
      <c r="AJ2" s="155"/>
      <c r="AK2" s="156"/>
      <c r="AL2" s="154">
        <f>SUM(AM7:AM1506)</f>
        <v>0</v>
      </c>
      <c r="AM2" s="155"/>
      <c r="AN2" s="155"/>
      <c r="AO2" s="156"/>
      <c r="AQ2" s="42" t="s">
        <v>73</v>
      </c>
    </row>
    <row r="3" spans="1:43" ht="27" customHeight="1" thickBot="1">
      <c r="A3" s="63" t="s">
        <v>74</v>
      </c>
      <c r="B3" s="154">
        <f t="shared" ref="B3:B5" si="0">SUM(C8:C1031)</f>
        <v>0</v>
      </c>
      <c r="C3" s="155"/>
      <c r="D3" s="155"/>
      <c r="E3" s="156"/>
      <c r="F3" s="154">
        <f t="shared" ref="F3:F5" si="1">SUM(G8:G1031)</f>
        <v>0</v>
      </c>
      <c r="G3" s="155"/>
      <c r="H3" s="155"/>
      <c r="I3" s="156"/>
      <c r="J3" s="154">
        <f t="shared" ref="J3:J5" si="2">SUM(K8:K1031)</f>
        <v>0</v>
      </c>
      <c r="K3" s="155"/>
      <c r="L3" s="155"/>
      <c r="M3" s="156"/>
      <c r="N3" s="154">
        <f t="shared" ref="N3:N5" si="3">SUM(O8:O1031)</f>
        <v>0</v>
      </c>
      <c r="O3" s="155"/>
      <c r="P3" s="155"/>
      <c r="Q3" s="156"/>
      <c r="R3" s="154">
        <f t="shared" ref="R3:R5" si="4">SUM(S8:S1031)</f>
        <v>0</v>
      </c>
      <c r="S3" s="155"/>
      <c r="T3" s="155"/>
      <c r="U3" s="156"/>
      <c r="V3" s="154">
        <f t="shared" ref="V3:V5" si="5">SUM(W8:W1031)</f>
        <v>0</v>
      </c>
      <c r="W3" s="155"/>
      <c r="X3" s="155"/>
      <c r="Y3" s="156"/>
      <c r="Z3" s="154">
        <f t="shared" ref="Z3:Z5" si="6">SUM(AA8:AA1031)</f>
        <v>0</v>
      </c>
      <c r="AA3" s="155"/>
      <c r="AB3" s="155"/>
      <c r="AC3" s="156"/>
      <c r="AD3" s="154">
        <f t="shared" ref="AD3:AD5" si="7">SUM(AE8:AE1031)</f>
        <v>0</v>
      </c>
      <c r="AE3" s="155"/>
      <c r="AF3" s="155"/>
      <c r="AG3" s="156"/>
      <c r="AH3" s="154">
        <f t="shared" ref="AH3:AH5" si="8">SUM(AI8:AI1031)</f>
        <v>0</v>
      </c>
      <c r="AI3" s="155"/>
      <c r="AJ3" s="155"/>
      <c r="AK3" s="156"/>
      <c r="AL3" s="154">
        <f t="shared" ref="AL3:AL5" si="9">SUM(AM8:AM1031)</f>
        <v>0</v>
      </c>
      <c r="AM3" s="155"/>
      <c r="AN3" s="155"/>
      <c r="AO3" s="156"/>
      <c r="AQ3" s="47">
        <f>SUM(B4:AO4)</f>
        <v>0</v>
      </c>
    </row>
    <row r="4" spans="1:43" ht="27" customHeight="1" thickBot="1">
      <c r="A4" s="63" t="s">
        <v>75</v>
      </c>
      <c r="B4" s="154">
        <f t="shared" si="0"/>
        <v>0</v>
      </c>
      <c r="C4" s="155"/>
      <c r="D4" s="155"/>
      <c r="E4" s="156"/>
      <c r="F4" s="154">
        <f t="shared" si="1"/>
        <v>0</v>
      </c>
      <c r="G4" s="155"/>
      <c r="H4" s="155"/>
      <c r="I4" s="156"/>
      <c r="J4" s="154">
        <f t="shared" si="2"/>
        <v>0</v>
      </c>
      <c r="K4" s="155"/>
      <c r="L4" s="155"/>
      <c r="M4" s="156"/>
      <c r="N4" s="154">
        <f t="shared" si="3"/>
        <v>0</v>
      </c>
      <c r="O4" s="155"/>
      <c r="P4" s="155"/>
      <c r="Q4" s="156"/>
      <c r="R4" s="154">
        <f t="shared" si="4"/>
        <v>0</v>
      </c>
      <c r="S4" s="155"/>
      <c r="T4" s="155"/>
      <c r="U4" s="156"/>
      <c r="V4" s="154">
        <f t="shared" si="5"/>
        <v>0</v>
      </c>
      <c r="W4" s="155"/>
      <c r="X4" s="155"/>
      <c r="Y4" s="156"/>
      <c r="Z4" s="154">
        <f t="shared" si="6"/>
        <v>0</v>
      </c>
      <c r="AA4" s="155"/>
      <c r="AB4" s="155"/>
      <c r="AC4" s="156"/>
      <c r="AD4" s="154">
        <f t="shared" si="7"/>
        <v>0</v>
      </c>
      <c r="AE4" s="155"/>
      <c r="AF4" s="155"/>
      <c r="AG4" s="156"/>
      <c r="AH4" s="154">
        <f t="shared" si="8"/>
        <v>0</v>
      </c>
      <c r="AI4" s="155"/>
      <c r="AJ4" s="155"/>
      <c r="AK4" s="156"/>
      <c r="AL4" s="154">
        <f t="shared" si="9"/>
        <v>0</v>
      </c>
      <c r="AM4" s="155"/>
      <c r="AN4" s="155"/>
      <c r="AO4" s="156"/>
      <c r="AQ4" s="46" t="s">
        <v>76</v>
      </c>
    </row>
    <row r="5" spans="1:43" ht="27" customHeight="1" thickBot="1">
      <c r="A5" s="64" t="s">
        <v>77</v>
      </c>
      <c r="B5" s="154">
        <f t="shared" si="0"/>
        <v>0</v>
      </c>
      <c r="C5" s="155"/>
      <c r="D5" s="155"/>
      <c r="E5" s="156"/>
      <c r="F5" s="154">
        <f t="shared" si="1"/>
        <v>0</v>
      </c>
      <c r="G5" s="155"/>
      <c r="H5" s="155"/>
      <c r="I5" s="156"/>
      <c r="J5" s="154">
        <f t="shared" si="2"/>
        <v>0</v>
      </c>
      <c r="K5" s="155"/>
      <c r="L5" s="155"/>
      <c r="M5" s="156"/>
      <c r="N5" s="154">
        <f t="shared" si="3"/>
        <v>0</v>
      </c>
      <c r="O5" s="155"/>
      <c r="P5" s="155"/>
      <c r="Q5" s="156"/>
      <c r="R5" s="154">
        <f t="shared" si="4"/>
        <v>0</v>
      </c>
      <c r="S5" s="155"/>
      <c r="T5" s="155"/>
      <c r="U5" s="156"/>
      <c r="V5" s="154">
        <f t="shared" si="5"/>
        <v>0</v>
      </c>
      <c r="W5" s="155"/>
      <c r="X5" s="155"/>
      <c r="Y5" s="156"/>
      <c r="Z5" s="154">
        <f t="shared" si="6"/>
        <v>0</v>
      </c>
      <c r="AA5" s="155"/>
      <c r="AB5" s="155"/>
      <c r="AC5" s="156"/>
      <c r="AD5" s="154">
        <f t="shared" si="7"/>
        <v>0</v>
      </c>
      <c r="AE5" s="155"/>
      <c r="AF5" s="155"/>
      <c r="AG5" s="156"/>
      <c r="AH5" s="154">
        <f t="shared" si="8"/>
        <v>0</v>
      </c>
      <c r="AI5" s="155"/>
      <c r="AJ5" s="155"/>
      <c r="AK5" s="156"/>
      <c r="AL5" s="154">
        <f t="shared" si="9"/>
        <v>0</v>
      </c>
      <c r="AM5" s="155"/>
      <c r="AN5" s="155"/>
      <c r="AO5" s="156"/>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4"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5"/>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5"/>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5"/>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5"/>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5"/>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5"/>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5"/>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5"/>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6"/>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4"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5"/>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5"/>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5"/>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5"/>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5"/>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5"/>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5"/>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5"/>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6"/>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7"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7"/>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7"/>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7"/>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7"/>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7"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7"/>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7"/>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7"/>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2021-11-10T12:48:01Z</dcterms:modified>
</cp:coreProperties>
</file>